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E:\EXT\VO\"/>
    </mc:Choice>
  </mc:AlternateContent>
  <xr:revisionPtr revIDLastSave="0" documentId="13_ncr:1_{4ABA8BB9-6D7A-48AB-8765-77FA26E4891E}" xr6:coauthVersionLast="47" xr6:coauthVersionMax="47" xr10:uidLastSave="{00000000-0000-0000-0000-000000000000}"/>
  <bookViews>
    <workbookView xWindow="-15" yWindow="-735" windowWidth="28830" windowHeight="15885" tabRatio="500" activeTab="2" xr2:uid="{00000000-000D-0000-FFFF-FFFF00000000}"/>
  </bookViews>
  <sheets>
    <sheet name="Instructie" sheetId="1" r:id="rId1"/>
    <sheet name="A - Opslagpercentages" sheetId="2" r:id="rId2"/>
    <sheet name="B - Referentiemandje" sheetId="3" r:id="rId3"/>
    <sheet name="Controle" sheetId="4" r:id="rId4"/>
  </sheets>
  <definedNames>
    <definedName name="_xlnm._FilterDatabase" localSheetId="2" hidden="1">'B - Referentiemandje'!$A$6:$R$17</definedName>
    <definedName name="_xlnm.Print_Area" localSheetId="1">'A - Opslagpercentages'!$A$1:$H$22</definedName>
    <definedName name="_xlnm.Print_Area" localSheetId="2">'B - Referentiemandje'!$A$1:$R$28</definedName>
    <definedName name="_xlnm.Print_Area" localSheetId="3">Controle!$A$1:$E$30</definedName>
    <definedName name="_xlnm.Print_Area" localSheetId="0">Instructie!$A$1:$F$39</definedName>
    <definedName name="_xlnm.Print_Titles" localSheetId="2">'B - Referentiemandje'!$6:$6</definedName>
    <definedName name="Bovengrens">'A - Opslagpercentages'!$H$13</definedName>
    <definedName name="Categorie_Codes">'A - Opslagpercentages'!$B$7:$B$9</definedName>
    <definedName name="Fictieve_Inschrijfsom">'B - Referentiemandje'!$L$18</definedName>
    <definedName name="Gewogen_Opslagpercentage">'A - Opslagpercentages'!$E$16</definedName>
    <definedName name="Ondergrens">'A - Opslagpercentages'!$E$13</definedName>
    <definedName name="Opslag_Categorieen">'A - Opslagpercentages'!$G$7:$G$9</definedName>
    <definedName name="Punten_P1a">'A - Opslagpercentages'!$E$18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21" i="4" l="1"/>
  <c r="D18" i="4"/>
  <c r="D17" i="4"/>
  <c r="D14" i="4"/>
  <c r="D13" i="4"/>
  <c r="D11" i="4"/>
  <c r="D10" i="4"/>
  <c r="D9" i="4"/>
  <c r="D8" i="4"/>
  <c r="L18" i="3"/>
  <c r="D26" i="4" s="1"/>
  <c r="R17" i="3"/>
  <c r="I17" i="3"/>
  <c r="K17" i="3" s="1"/>
  <c r="L17" i="3" s="1"/>
  <c r="R16" i="3"/>
  <c r="I16" i="3"/>
  <c r="K16" i="3" s="1"/>
  <c r="L16" i="3" s="1"/>
  <c r="R15" i="3"/>
  <c r="I15" i="3"/>
  <c r="K15" i="3" s="1"/>
  <c r="L15" i="3" s="1"/>
  <c r="R14" i="3"/>
  <c r="I14" i="3"/>
  <c r="K14" i="3" s="1"/>
  <c r="L14" i="3" s="1"/>
  <c r="R13" i="3"/>
  <c r="I13" i="3"/>
  <c r="K13" i="3" s="1"/>
  <c r="L13" i="3" s="1"/>
  <c r="R12" i="3"/>
  <c r="I12" i="3"/>
  <c r="K12" i="3" s="1"/>
  <c r="L12" i="3" s="1"/>
  <c r="R11" i="3"/>
  <c r="I11" i="3"/>
  <c r="K11" i="3" s="1"/>
  <c r="L11" i="3" s="1"/>
  <c r="R10" i="3"/>
  <c r="I10" i="3"/>
  <c r="K10" i="3" s="1"/>
  <c r="L10" i="3" s="1"/>
  <c r="R9" i="3"/>
  <c r="I9" i="3"/>
  <c r="K9" i="3" s="1"/>
  <c r="L9" i="3" s="1"/>
  <c r="R8" i="3"/>
  <c r="I8" i="3"/>
  <c r="K8" i="3" s="1"/>
  <c r="L8" i="3" s="1"/>
  <c r="R7" i="3"/>
  <c r="I7" i="3"/>
  <c r="K7" i="3" s="1"/>
  <c r="E17" i="2"/>
  <c r="E16" i="2"/>
  <c r="D12" i="4" s="1"/>
  <c r="D10" i="2"/>
  <c r="H9" i="2"/>
  <c r="H8" i="2"/>
  <c r="H7" i="2"/>
  <c r="D19" i="4" l="1"/>
  <c r="E18" i="2"/>
  <c r="D25" i="4" s="1"/>
  <c r="D16" i="4"/>
  <c r="L7" i="3"/>
  <c r="D15" i="4"/>
  <c r="D20" i="4"/>
  <c r="B4" i="4" s="1"/>
  <c r="J7" i="3"/>
  <c r="J8" i="3"/>
  <c r="J9" i="3"/>
  <c r="J10" i="3"/>
  <c r="J11" i="3"/>
  <c r="J12" i="3"/>
  <c r="J13" i="3"/>
  <c r="J14" i="3"/>
  <c r="J15" i="3"/>
  <c r="J16" i="3"/>
  <c r="J17" i="3"/>
  <c r="D24" i="4"/>
  <c r="E19" i="2" l="1"/>
</calcChain>
</file>

<file path=xl/sharedStrings.xml><?xml version="1.0" encoding="utf-8"?>
<sst xmlns="http://schemas.openxmlformats.org/spreadsheetml/2006/main" count="184" uniqueCount="153">
  <si>
    <t>BIJLAGE H – PRIJZENBLAD</t>
  </si>
  <si>
    <t>Europese aanbesteding IT Hardware  |  Stichting Nederlands Instituut voor Beeld en Geluid</t>
  </si>
  <si>
    <t>GEGEVENS INSCHRIJVER</t>
  </si>
  <si>
    <t>Naam Inschrijver</t>
  </si>
  <si>
    <t>KvK-nummer</t>
  </si>
  <si>
    <t>Contactpersoon</t>
  </si>
  <si>
    <t>E-mailadres contactpersoon</t>
  </si>
  <si>
    <t>Datum</t>
  </si>
  <si>
    <t>INVULINSTRUCTIE</t>
  </si>
  <si>
    <t>1.  Vul eerst tabblad 'A - Opslagpercentages' in en daarna tabblad 'B - Referentiemandje'.</t>
  </si>
  <si>
    <t>2.  U vult uitsluitend de daarvoor bestemde invoercellen in. Alle overige cellen, formules, opmaak, celindeling, Referentieproducten en fictieve aantallen laat u ongewijzigd.</t>
  </si>
  <si>
    <t>3.  Alle bedragen worden opgegeven in euro's en zijn exclusief btw.</t>
  </si>
  <si>
    <t>4.  Alle percentages worden opgegeven in procenten, op ten hoogste twee decimalen nauwkeurig.</t>
  </si>
  <si>
    <t>5.  Het Prijzenblad rekent automatisch. In Onderdeel B haalt het blad het Opslagpercentage zelf op uit Onderdeel A; u vult dat percentage daar dus niet opnieuw in.</t>
  </si>
  <si>
    <t>6.  Kunt u een voorgeschreven Referentieproduct niet leveren, dan biedt u een gelijkwaardig product aan en vermeldt u daarvan het merk en het type/model. Een gelijkwaardig product moet voldoen aan eis 1.12 van het Programma van Eisen (Bijlage A). Beeld &amp; Geluid beoordeelt de gelijkwaardigheid aan de hand van het Programma van Eisen; de bewijslast rust op de Inschrijver.</t>
  </si>
  <si>
    <t>7.  Controleer vóór indiening tabblad 'Controle'. Dit tabblad moet de status 'CONTROLE PRIJZENBLAD: OK' tonen.</t>
  </si>
  <si>
    <t>8.  Alle prijzen en Opslagpercentages moeten voldoen aan hetgeen in het Beschrijvend Document is bepaald, in het bijzonder paragraaf 6.8.4.</t>
  </si>
  <si>
    <t>9.  Bij strijdigheid tussen dit Prijzenblad en het Beschrijvend Document of een Nota van Inlichtingen prevaleren het Beschrijvend Document en de Nota('s) van Inlichtingen.</t>
  </si>
  <si>
    <t>LEGENDA</t>
  </si>
  <si>
    <t>Invoercel Inschrijver</t>
  </si>
  <si>
    <t>Deze cellen vult u zelf in.</t>
  </si>
  <si>
    <t>Automatisch berekende cel</t>
  </si>
  <si>
    <t>Berekent het Prijzenblad zelf. Niet wijzigen.</t>
  </si>
  <si>
    <t>Vaste informatie Opdrachtgever</t>
  </si>
  <si>
    <t>Vastgesteld door Beeld &amp; Geluid. Niet wijzigen.</t>
  </si>
  <si>
    <t>Aandachtspunt of foutmelding</t>
  </si>
  <si>
    <t>Herstel of vul de gemarkeerde invoer aan vóór indiening.</t>
  </si>
  <si>
    <t>NOTATIE VAN UW INVOER</t>
  </si>
  <si>
    <t>Opslagpercentage</t>
  </si>
  <si>
    <t>Voorbeeld: 4,25%  (typ 4,25% of 0,0425)</t>
  </si>
  <si>
    <t>Ten minste 1% en ten hoogste het per Productcategorie vermelde maximum, op ten hoogste twee decimalen.</t>
  </si>
  <si>
    <t>Netto Inkoopprijs per stuk</t>
  </si>
  <si>
    <t>Voorbeeld: € 1.234,56</t>
  </si>
  <si>
    <t>Bedrag per stuk in euro's, exclusief btw. Typ alleen het getal; het euroteken wordt automatisch getoond.</t>
  </si>
  <si>
    <t>Let op: het niet, niet volledig of niet conform het voorgeschreven format invullen van Onderdeel A of Onderdeel B leidt in de regel tot ongeldigheid van de Inschrijving (Beschrijvend Document, paragraaf 6.8.4). Bij een verschil tussen een door de Inschrijver ingevoerde waarde en een door het Prijzenblad berekende waarde prevaleert de berekende waarde.</t>
  </si>
  <si>
    <t>ONDERDEEL A – OPSLAGPERCENTAGE PER PRODUCTCATEGORIE</t>
  </si>
  <si>
    <t>Gunningscriterium P1a  |  Beschrijvend Document, paragraaf 6.8.4.1</t>
  </si>
  <si>
    <t>Geef per Productcategorie één Opslagpercentage op in de invoercellen in kolom G. Het Opslagpercentage bedraagt ten minste 1% en ten hoogste het per Productcategorie vermelde maximum, op ten hoogste twee decimalen nauwkeurig. Het opgegeven Opslagpercentage geldt gedurende de volledige looptijd van de Raamovereenkomst en werkt automatisch door in Onderdeel B.</t>
  </si>
  <si>
    <t>Nr.</t>
  </si>
  <si>
    <t>Productcategorie</t>
  </si>
  <si>
    <t>Weging</t>
  </si>
  <si>
    <t>Minimum</t>
  </si>
  <si>
    <t>Maximum</t>
  </si>
  <si>
    <t>Opslagpercentage Inschrijver</t>
  </si>
  <si>
    <t>Controle</t>
  </si>
  <si>
    <t>A</t>
  </si>
  <si>
    <t>Laptops, desktops, workstations en beeldschermen</t>
  </si>
  <si>
    <t>B</t>
  </si>
  <si>
    <t>Servers, storage en bijbehorende software</t>
  </si>
  <si>
    <t>C</t>
  </si>
  <si>
    <t>Accessoires en randapparatuur</t>
  </si>
  <si>
    <t>Totaal weging</t>
  </si>
  <si>
    <t>BEOORDELINGSPARAMETERS (VASTGESTELD DOOR BEELD &amp; GELUID)</t>
  </si>
  <si>
    <t>Ondergrens</t>
  </si>
  <si>
    <t>Bovengrens</t>
  </si>
  <si>
    <t>RESULTAAT ONDERDEEL A</t>
  </si>
  <si>
    <t>Gewogen Opslagpercentage</t>
  </si>
  <si>
    <t>Σ (weging Productcategorie × aangeboden Opslagpercentage Productcategorie)</t>
  </si>
  <si>
    <t>Controle minimum en maximum per Productcategorie</t>
  </si>
  <si>
    <t>Ten minste 1%; ten hoogste het per Productcategorie vermelde maximum.</t>
  </si>
  <si>
    <t>Ongewogen punten P1a (0 – 100)</t>
  </si>
  <si>
    <t>100 × (Bovengrens − Gewogen Opslagpercentage) / (Bovengrens − Ondergrens), begrensd op minimaal 0 en maximaal 100 punten.</t>
  </si>
  <si>
    <t>Gewogen punten P1a (maximaal 30)</t>
  </si>
  <si>
    <t>Indicatief. P1a weegt voor 30% mee in de eindscore.</t>
  </si>
  <si>
    <t>Toelichting: de wegingen, de minima en maxima, de Ondergrens en de Bovengrens zijn vastgesteld door Beeld &amp; Geluid en volgen uit paragraaf 6.8.4.1 van het Beschrijvend Document. De hier berekende punten zijn indicatief; de definitieve beoordeling vindt plaats door Beeld &amp; Geluid.</t>
  </si>
  <si>
    <t>ONDERDEEL B – REFERENTIEMANDJE EN FICTIEVE INSCHRIJFSOM</t>
  </si>
  <si>
    <t>Gunningscriterium P1b  |  Beschrijvend Document, paragraaf 6.8.4.2</t>
  </si>
  <si>
    <t>Vul uitsluitend de Netto Inkoopprijs per stuk (kolom H, exclusief btw) in, zoals die geldt op de datum van indiening van de Inschrijving, en geef in kolom M aan of u het voorgeschreven Referentieproduct aanbiedt. Het Opslagpercentage (kolom I) wordt automatisch opgehaald uit Onderdeel A en kan hier niet worden gewijzigd. Biedt u een gelijkwaardig product aan, vul dan in de kolommen N en O het merk en het type/model van dat product in. Een gelijkwaardig product moet voldoen aan eis 1.12 van het Programma van Eisen (Bijlage A). Beeld &amp; Geluid beoordeelt de gelijkwaardigheid aan de hand van het Programma van Eisen; de bewijslast rust op de Inschrijver. De Referentieproducten en de fictieve aantallen zijn vastgesteld door Beeld &amp; Geluid en mogen niet worden gewijzigd.</t>
  </si>
  <si>
    <t>Cat.</t>
  </si>
  <si>
    <t>Producttype</t>
  </si>
  <si>
    <t>Referentie-product – merk</t>
  </si>
  <si>
    <t>Referentieproduct – type/model</t>
  </si>
  <si>
    <t>Productaanduiding volgens opgave Beeld &amp; Geluid</t>
  </si>
  <si>
    <t>Fictief aantal</t>
  </si>
  <si>
    <t>Netto Inkoopprijs per stuk (excl. btw)</t>
  </si>
  <si>
    <t>Opslag-percentage (uit Onderdeel A)</t>
  </si>
  <si>
    <t>Opslagbedrag per stuk</t>
  </si>
  <si>
    <t>All-in prijs per stuk (excl. btw)</t>
  </si>
  <si>
    <t>Regeltotaal (fictief aantal × all-in prijs)</t>
  </si>
  <si>
    <t>Wordt het Referentieproduct aangeboden? (Ja/Nee)</t>
  </si>
  <si>
    <t>Bij Nee: aangeboden merk</t>
  </si>
  <si>
    <t>Bij Nee: aangeboden type/model</t>
  </si>
  <si>
    <t>Artikelnummer Inschrijver (optioneel)</t>
  </si>
  <si>
    <t>Toelichting (optioneel)</t>
  </si>
  <si>
    <t>Controle regel</t>
  </si>
  <si>
    <t>Laptop (standaard model voor medewerkers)</t>
  </si>
  <si>
    <t>Microsoft</t>
  </si>
  <si>
    <t>Surface 7</t>
  </si>
  <si>
    <t>Microsoft Surface 7 laptop (standaard)</t>
  </si>
  <si>
    <t>Laptop (performance variant)</t>
  </si>
  <si>
    <t>Dell</t>
  </si>
  <si>
    <t>Precision 7780 (i9)</t>
  </si>
  <si>
    <t>Dell Precision 7780 i9 laptop (performance)</t>
  </si>
  <si>
    <t>Desktop</t>
  </si>
  <si>
    <t>Pro SFF U7 (16 GB / 512 GB)</t>
  </si>
  <si>
    <t>Dell Pro SFF U7 16G 512G pc</t>
  </si>
  <si>
    <t>Workstation (performance)</t>
  </si>
  <si>
    <t>HP</t>
  </si>
  <si>
    <t>Z2 G1u (16 GB / 512 GB)</t>
  </si>
  <si>
    <t>HP Z2 G1u workstation - 16G 512G</t>
  </si>
  <si>
    <t>Beeldscherm</t>
  </si>
  <si>
    <t>Samsung</t>
  </si>
  <si>
    <t>ViewFinity 34" UWQHD</t>
  </si>
  <si>
    <t>Samsung 34" ViewFinity UWQHD monitor</t>
  </si>
  <si>
    <t>Server</t>
  </si>
  <si>
    <t>PowerEdge R660 (2x Xeon Silver, 64 GB)</t>
  </si>
  <si>
    <t>Dell PowerEdge R660 server 2x Xeon Silver 64GB</t>
  </si>
  <si>
    <t>Server (storage)</t>
  </si>
  <si>
    <t>HPE</t>
  </si>
  <si>
    <t>Alletra 4120 (128 GB, 8x 3,84 TB NVMe, 24x 24 TB HDD)</t>
  </si>
  <si>
    <t>HPE Alletra 4120 - 128GB 8x 3.84 NVMe - 24x 24TB HDD server</t>
  </si>
  <si>
    <t>Storage</t>
  </si>
  <si>
    <t>Alletra MP B10000 (32c, 60 TB)</t>
  </si>
  <si>
    <t>HPE Alletra MP B10000 32c 60TB storage</t>
  </si>
  <si>
    <t>Software (storage, per TB, 3 jaar)</t>
  </si>
  <si>
    <t>Qumulo</t>
  </si>
  <si>
    <t>GP class 1TB, 3 jaar</t>
  </si>
  <si>
    <t>Qumulo software 3yr GP class 1TB</t>
  </si>
  <si>
    <t>Muis</t>
  </si>
  <si>
    <t>Logitech</t>
  </si>
  <si>
    <t>B100 USB Mouse</t>
  </si>
  <si>
    <t>Logitech B100 USB Mouse</t>
  </si>
  <si>
    <t>MX Master 3s</t>
  </si>
  <si>
    <t>Logitech MX Master 3s Mouse</t>
  </si>
  <si>
    <t>FICTIEVE INSCHRIJFSOM (excl. btw)   —   Σ (fictief aantal × all-in prijs per stuk)</t>
  </si>
  <si>
    <t>De Referentieproducten en de fictieve aantallen dienen uitsluitend ter objectieve vergelijking van de Inschrijvingen op prijs. Zij vormen geen merkvoorschrift, geen minimumafname en scheppen geen recht op afname.</t>
  </si>
  <si>
    <t>All-in prijs per stuk = Netto Inkoopprijs × (1 + Opslagpercentage van de betreffende Productcategorie). De berekende all-in prijzen zijn exclusief btw en inclusief levering DDP op het door Beeld &amp; Geluid aangewezen adres, verpakking, administratie en alle overige in paragraaf 2.1 van het Beschrijvend Document en in het Programma van Eisen genoemde dienstverlening.</t>
  </si>
  <si>
    <t>De berekende all-in prijzen zijn bindend gedurende de eerste zes (6) maanden na de ingangsdatum van de Raamovereenkomst.</t>
  </si>
  <si>
    <t>U biedt uitsluitend een gelijkwaardig product aan indien u het voorgeschreven Referentieproduct niet kunt leveren. Een gelijkwaardig product moet voldoen aan eis 1.12 van het Programma van Eisen (Bijlage A). Beeld &amp; Geluid beoordeelt de gelijkwaardigheid aan de hand van het Programma van Eisen; de bewijslast rust op de Inschrijver. Indien Beeld &amp; Geluid vaststelt dat een aangeboden product niet gelijkwaardig is, wordt de Inschrijving ongeldig verklaard.</t>
  </si>
  <si>
    <t>CONTROLE PRIJZENBLAD</t>
  </si>
  <si>
    <t>Controleer dit tabblad vóór indiening van uw Inschrijving</t>
  </si>
  <si>
    <t>Onder-deel</t>
  </si>
  <si>
    <t>Resultaat</t>
  </si>
  <si>
    <t>Alle drie Opslagpercentages zijn ingevuld</t>
  </si>
  <si>
    <t>Elk Opslagpercentage bedraagt ten minste 1%</t>
  </si>
  <si>
    <t>Elk Opslagpercentage blijft binnen het maximum van de Productcategorie</t>
  </si>
  <si>
    <t>Alle Opslagpercentages hebben ten hoogste twee decimalen</t>
  </si>
  <si>
    <t>Het gewogen Opslagpercentage is berekend</t>
  </si>
  <si>
    <t>Voor alle Referentieproducten is een Netto Inkoopprijs ingevuld</t>
  </si>
  <si>
    <t>Er zijn geen negatieve Netto Inkoopprijzen opgegeven</t>
  </si>
  <si>
    <t>Alle regels zijn gekoppeld aan een Opslagpercentage uit Onderdeel A</t>
  </si>
  <si>
    <t>Voor alle regels is de all-in prijs per stuk berekend</t>
  </si>
  <si>
    <t>Voor elk Referentieproduct is aangegeven of het wordt aangeboden</t>
  </si>
  <si>
    <t>Bij een gelijkwaardig product zijn merk en type/model ingevuld</t>
  </si>
  <si>
    <t>Alle regelcontroles in Onderdeel B staan op OK</t>
  </si>
  <si>
    <t>De Fictieve Inschrijfsom is berekend</t>
  </si>
  <si>
    <t>Alg.</t>
  </si>
  <si>
    <t>De gegevens van de Inschrijver zijn ingevuld</t>
  </si>
  <si>
    <t>SAMENVATTING</t>
  </si>
  <si>
    <t>Gewogen Opslagpercentage (Onderdeel A)</t>
  </si>
  <si>
    <t>Ongewogen punten P1a (indicatief, 0 – 100)</t>
  </si>
  <si>
    <t>Fictieve Inschrijfsom (Onderdeel B, excl. btw)</t>
  </si>
  <si>
    <t>Dit controleblad is een hulpmiddel voor de Inschrijver. De status 'CONTROLE PRIJZENBLAD: OK' betekent dat het Prijzenblad rekenkundig volledig en consistent is ingevuld. Het houdt geen oordeel in van Beeld &amp; Geluid over de geldigheid van de Inschrijving, de marktconformiteit van de opgegeven prijzen of de gelijkwaardigheid van een aangeboden 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</si>
</sst>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00%"/>
    <numFmt numFmtId="166" formatCode="&quot;€ &quot;#,##0.00"/>
  </numFmts>
  <fonts count="11" x14ac:knownFonts="1">
    <font>
      <sz val="11"/>
      <color theme="1"/>
      <name val="Calibri"/>
      <family val="2"/>
      <charset val="1"/>
    </font>
    <font>
      <b/>
      <sz val="22"/>
      <color rgb="FFFFFFFF"/>
      <name val="Arial"/>
      <charset val="1"/>
    </font>
    <font>
      <b/>
      <sz val="10"/>
      <color rgb="FF0F238C"/>
      <name val="Arial"/>
      <charset val="1"/>
    </font>
    <font>
      <b/>
      <sz val="11"/>
      <color rgb="FF0F238C"/>
      <name val="Arial"/>
      <charset val="1"/>
    </font>
    <font>
      <b/>
      <sz val="10"/>
      <color rgb="FF1A1A1A"/>
      <name val="Arial"/>
      <charset val="1"/>
    </font>
    <font>
      <sz val="10"/>
      <color rgb="FF1A1A1A"/>
      <name val="Arial"/>
      <charset val="1"/>
    </font>
    <font>
      <sz val="9"/>
      <color rgb="FF5A5F66"/>
      <name val="Arial"/>
      <charset val="1"/>
    </font>
    <font>
      <b/>
      <sz val="18"/>
      <color rgb="FFFFFFFF"/>
      <name val="Arial"/>
      <charset val="1"/>
    </font>
    <font>
      <sz val="10"/>
      <color rgb="FF404040"/>
      <name val="Arial"/>
      <charset val="1"/>
    </font>
    <font>
      <b/>
      <sz val="12"/>
      <color rgb="FF0F238C"/>
      <name val="Arial"/>
      <charset val="1"/>
    </font>
    <font>
      <b/>
      <sz val="16"/>
      <color rgb="FFA3145E"/>
      <name val="Arial"/>
      <charset val="1"/>
    </font>
  </fonts>
  <fills count="11">
    <fill>
      <patternFill patternType="none"/>
    </fill>
    <fill>
      <patternFill patternType="gray125"/>
    </fill>
    <fill>
      <patternFill patternType="solid">
        <fgColor rgb="FFFFFFFF"/>
        <bgColor rgb="FFFAFBFC"/>
      </patternFill>
    </fill>
    <fill>
      <patternFill patternType="solid">
        <fgColor rgb="FF0F238C"/>
        <bgColor rgb="FF333399"/>
      </patternFill>
    </fill>
    <fill>
      <patternFill patternType="solid">
        <fgColor rgb="FFDCE2F0"/>
        <bgColor rgb="FFECF3EC"/>
      </patternFill>
    </fill>
    <fill>
      <patternFill patternType="solid">
        <fgColor rgb="FFA3145E"/>
        <bgColor rgb="FF993366"/>
      </patternFill>
    </fill>
    <fill>
      <patternFill patternType="solid">
        <fgColor rgb="FFF4F6FB"/>
        <bgColor rgb="FFF5F6F7"/>
      </patternFill>
    </fill>
    <fill>
      <patternFill patternType="solid">
        <fgColor rgb="FFEAF6FC"/>
        <bgColor rgb="FFF4F6FB"/>
      </patternFill>
    </fill>
    <fill>
      <patternFill patternType="solid">
        <fgColor rgb="FFF5F6F7"/>
        <bgColor rgb="FFF4F6FB"/>
      </patternFill>
    </fill>
    <fill>
      <patternFill patternType="solid">
        <fgColor rgb="FFFBE9EF"/>
        <bgColor rgb="FFF5F6F7"/>
      </patternFill>
    </fill>
    <fill>
      <patternFill patternType="solid">
        <fgColor rgb="FFFAFBFC"/>
        <bgColor rgb="FFFFFFFF"/>
      </patternFill>
    </fill>
  </fills>
  <borders count="4">
    <border>
      <left/>
      <right/>
      <top/>
      <bottom/>
      <diagonal/>
    </border>
    <border>
      <left style="thin">
        <color rgb="FFC9CCD1"/>
      </left>
      <right style="thin">
        <color rgb="FFC9CCD1"/>
      </right>
      <top style="thin">
        <color rgb="FFC9CCD1"/>
      </top>
      <bottom style="thin">
        <color rgb="FFC9CCD1"/>
      </bottom>
      <diagonal/>
    </border>
    <border>
      <left style="thin">
        <color rgb="FF8FBBD4"/>
      </left>
      <right style="thin">
        <color rgb="FF8FBBD4"/>
      </right>
      <top style="thin">
        <color rgb="FF8FBBD4"/>
      </top>
      <bottom style="thin">
        <color rgb="FF8FBBD4"/>
      </bottom>
      <diagonal/>
    </border>
    <border>
      <left style="thin">
        <color rgb="FFAEB9DA"/>
      </left>
      <right style="thin">
        <color rgb="FFAEB9DA"/>
      </right>
      <top style="thin">
        <color rgb="FFAEB9DA"/>
      </top>
      <bottom style="medium">
        <color rgb="FF0F238C"/>
      </bottom>
      <diagonal/>
    </border>
  </borders>
  <cellStyleXfs count="1">
    <xf numFmtId="0" fontId="0" fillId="0" borderId="0"/>
  </cellStyleXfs>
  <cellXfs count="66">
    <xf numFmtId="0" fontId="0" fillId="0" borderId="0" xfId="0"/>
    <xf numFmtId="165" fontId="4" fillId="8" borderId="1"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3" fillId="0" borderId="0" xfId="0" applyFont="1" applyBorder="1" applyAlignment="1">
      <alignment vertical="top" wrapText="1"/>
    </xf>
    <xf numFmtId="0" fontId="2" fillId="4" borderId="0" xfId="0" applyFont="1" applyFill="1" applyBorder="1" applyAlignment="1">
      <alignment horizontal="left" vertical="center" indent="1"/>
    </xf>
    <xf numFmtId="0" fontId="7" fillId="3" borderId="0" xfId="0" applyFont="1" applyFill="1" applyBorder="1" applyAlignment="1">
      <alignment horizontal="left" vertical="center" indent="1"/>
    </xf>
    <xf numFmtId="0" fontId="5" fillId="6" borderId="1" xfId="0" applyFont="1" applyFill="1" applyBorder="1" applyAlignment="1">
      <alignment horizontal="left" vertical="top" wrapText="1"/>
    </xf>
    <xf numFmtId="0" fontId="6"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4" borderId="0" xfId="0" applyFont="1" applyFill="1" applyBorder="1" applyAlignment="1">
      <alignment horizontal="left" vertical="center" indent="2"/>
    </xf>
    <xf numFmtId="0" fontId="1" fillId="3" borderId="0" xfId="0" applyFont="1" applyFill="1" applyBorder="1" applyAlignment="1">
      <alignment horizontal="left" vertical="center" indent="2"/>
    </xf>
    <xf numFmtId="0" fontId="0" fillId="2" borderId="0" xfId="0" applyFill="1" applyBorder="1"/>
    <xf numFmtId="0" fontId="0" fillId="5" borderId="0" xfId="0" applyFill="1"/>
    <xf numFmtId="0" fontId="3" fillId="0" borderId="0" xfId="0" applyFont="1" applyAlignment="1">
      <alignment vertical="top" wrapText="1"/>
    </xf>
    <xf numFmtId="0" fontId="4" fillId="6" borderId="1" xfId="0" applyFont="1" applyFill="1" applyBorder="1" applyAlignment="1">
      <alignment horizontal="left" vertical="center" wrapText="1"/>
    </xf>
    <xf numFmtId="0" fontId="5" fillId="7" borderId="2" xfId="0" applyFont="1" applyFill="1" applyBorder="1" applyAlignment="1" applyProtection="1">
      <alignment horizontal="left" vertical="center" wrapText="1"/>
      <protection locked="0"/>
    </xf>
    <xf numFmtId="164" fontId="5" fillId="7" borderId="2" xfId="0" applyNumberFormat="1" applyFont="1" applyFill="1" applyBorder="1" applyAlignment="1" applyProtection="1">
      <alignment horizontal="left" vertical="center" wrapText="1"/>
      <protection locked="0"/>
    </xf>
    <xf numFmtId="0" fontId="5" fillId="7" borderId="2" xfId="0" applyFont="1" applyFill="1" applyBorder="1" applyAlignment="1">
      <alignment horizontal="left" vertical="center" wrapText="1"/>
    </xf>
    <xf numFmtId="0" fontId="4" fillId="0" borderId="0" xfId="0" applyFont="1" applyAlignment="1">
      <alignment horizontal="left" vertical="center" wrapText="1"/>
    </xf>
    <xf numFmtId="0" fontId="5" fillId="8"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5" fillId="9" borderId="1"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9" fontId="5" fillId="2" borderId="1" xfId="0"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10" fontId="2" fillId="7" borderId="2" xfId="0" applyNumberFormat="1" applyFont="1" applyFill="1" applyBorder="1" applyAlignment="1" applyProtection="1">
      <alignment horizontal="center" vertical="center" wrapText="1"/>
      <protection locked="0"/>
    </xf>
    <xf numFmtId="0" fontId="8" fillId="8"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9" fontId="4" fillId="6"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10" fontId="4" fillId="6" borderId="1" xfId="0" applyNumberFormat="1" applyFont="1" applyFill="1" applyBorder="1" applyAlignment="1">
      <alignment horizontal="center" vertical="center" wrapText="1"/>
    </xf>
    <xf numFmtId="0" fontId="5"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3" fontId="4" fillId="2" borderId="1" xfId="0" applyNumberFormat="1" applyFont="1" applyFill="1" applyBorder="1" applyAlignment="1">
      <alignment horizontal="center" vertical="top" wrapText="1"/>
    </xf>
    <xf numFmtId="166" fontId="2" fillId="7" borderId="2" xfId="0" applyNumberFormat="1" applyFont="1" applyFill="1" applyBorder="1" applyAlignment="1" applyProtection="1">
      <alignment horizontal="right" vertical="top"/>
      <protection locked="0"/>
    </xf>
    <xf numFmtId="10" fontId="8" fillId="8" borderId="1" xfId="0" applyNumberFormat="1" applyFont="1" applyFill="1" applyBorder="1" applyAlignment="1">
      <alignment horizontal="center" vertical="top" wrapText="1"/>
    </xf>
    <xf numFmtId="166" fontId="8" fillId="8" borderId="1" xfId="0" applyNumberFormat="1" applyFont="1" applyFill="1" applyBorder="1" applyAlignment="1">
      <alignment horizontal="right" vertical="top"/>
    </xf>
    <xf numFmtId="166" fontId="4" fillId="8" borderId="1" xfId="0" applyNumberFormat="1" applyFont="1" applyFill="1" applyBorder="1" applyAlignment="1">
      <alignment horizontal="right" vertical="top"/>
    </xf>
    <xf numFmtId="0" fontId="5" fillId="7" borderId="2" xfId="0" applyFont="1" applyFill="1" applyBorder="1" applyAlignment="1" applyProtection="1">
      <alignment horizontal="center" vertical="top" wrapText="1"/>
      <protection locked="0"/>
    </xf>
    <xf numFmtId="0" fontId="5" fillId="7" borderId="2" xfId="0" applyFont="1" applyFill="1" applyBorder="1" applyAlignment="1" applyProtection="1">
      <alignment horizontal="left" vertical="top" wrapText="1"/>
      <protection locked="0"/>
    </xf>
    <xf numFmtId="0" fontId="8" fillId="8" borderId="1" xfId="0" applyFont="1" applyFill="1" applyBorder="1" applyAlignment="1">
      <alignment horizontal="left" vertical="top" wrapText="1"/>
    </xf>
    <xf numFmtId="0" fontId="5" fillId="10" borderId="1" xfId="0" applyFont="1" applyFill="1" applyBorder="1" applyAlignment="1">
      <alignment horizontal="center" vertical="top" wrapText="1"/>
    </xf>
    <xf numFmtId="0" fontId="2" fillId="10" borderId="1" xfId="0" applyFont="1" applyFill="1" applyBorder="1" applyAlignment="1">
      <alignment horizontal="center" vertical="top" wrapText="1"/>
    </xf>
    <xf numFmtId="0" fontId="5" fillId="10" borderId="1" xfId="0" applyFont="1" applyFill="1" applyBorder="1" applyAlignment="1">
      <alignment horizontal="left" vertical="top" wrapText="1"/>
    </xf>
    <xf numFmtId="3" fontId="4" fillId="10" borderId="1" xfId="0" applyNumberFormat="1" applyFont="1" applyFill="1" applyBorder="1" applyAlignment="1">
      <alignment horizontal="center" vertical="top" wrapText="1"/>
    </xf>
    <xf numFmtId="166" fontId="9" fillId="2" borderId="3" xfId="0" applyNumberFormat="1" applyFont="1" applyFill="1" applyBorder="1" applyAlignment="1">
      <alignment horizontal="right" vertical="center"/>
    </xf>
    <xf numFmtId="0" fontId="0" fillId="4" borderId="3" xfId="0" applyFill="1" applyBorder="1"/>
    <xf numFmtId="0" fontId="5"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65" fontId="3" fillId="8" borderId="1" xfId="0" applyNumberFormat="1" applyFont="1" applyFill="1" applyBorder="1" applyAlignment="1">
      <alignment horizontal="left" vertical="center" wrapText="1"/>
    </xf>
    <xf numFmtId="2" fontId="3" fillId="8" borderId="1" xfId="0" applyNumberFormat="1" applyFont="1" applyFill="1" applyBorder="1" applyAlignment="1">
      <alignment horizontal="left" vertical="center" wrapText="1"/>
    </xf>
    <xf numFmtId="166" fontId="3" fillId="8"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4" fillId="8" borderId="1" xfId="0" applyFont="1" applyFill="1" applyBorder="1" applyAlignment="1">
      <alignment horizontal="center" vertical="center" wrapText="1"/>
    </xf>
    <xf numFmtId="2" fontId="9" fillId="8" borderId="1" xfId="0" applyNumberFormat="1" applyFont="1" applyFill="1" applyBorder="1" applyAlignment="1">
      <alignment horizontal="center" vertical="center" wrapText="1"/>
    </xf>
    <xf numFmtId="2" fontId="4" fillId="8" borderId="1" xfId="0" applyNumberFormat="1" applyFont="1" applyFill="1" applyBorder="1" applyAlignment="1">
      <alignment horizontal="center" vertical="center" wrapText="1"/>
    </xf>
    <xf numFmtId="0" fontId="6" fillId="6" borderId="1" xfId="0" applyFont="1" applyFill="1" applyBorder="1" applyAlignment="1">
      <alignment horizontal="left" vertical="top" wrapText="1"/>
    </xf>
    <xf numFmtId="0" fontId="3" fillId="4" borderId="3" xfId="0" applyFont="1" applyFill="1" applyBorder="1" applyAlignment="1">
      <alignment horizontal="right" vertical="center" indent="1"/>
    </xf>
    <xf numFmtId="0" fontId="10" fillId="9" borderId="1" xfId="0" applyFont="1" applyFill="1" applyBorder="1" applyAlignment="1">
      <alignment horizontal="center" vertical="center" wrapText="1"/>
    </xf>
  </cellXfs>
  <cellStyles count="1">
    <cellStyle name="Standaard" xfId="0" builtinId="0"/>
  </cellStyles>
  <dxfs count="10">
    <dxf>
      <font>
        <b/>
        <sz val="10"/>
        <color rgb="FF3A6B4A"/>
        <name val="Arial"/>
        <charset val="1"/>
      </font>
      <fill>
        <patternFill>
          <bgColor rgb="FFECF3EC"/>
        </patternFill>
      </fill>
    </dxf>
    <dxf>
      <font>
        <sz val="10"/>
        <color rgb="FFA3145E"/>
        <name val="Arial"/>
        <charset val="1"/>
      </font>
      <fill>
        <patternFill>
          <bgColor rgb="FFFBE9EF"/>
        </patternFill>
      </fill>
    </dxf>
    <dxf>
      <font>
        <b/>
        <sz val="16"/>
        <color rgb="FF3A6B4A"/>
        <name val="Arial"/>
        <charset val="1"/>
      </font>
      <fill>
        <patternFill>
          <bgColor rgb="FFECF3EC"/>
        </patternFill>
      </fill>
    </dxf>
    <dxf>
      <font>
        <b/>
        <sz val="10"/>
        <color rgb="FF3A6B4A"/>
        <name val="Arial"/>
        <charset val="1"/>
      </font>
      <fill>
        <patternFill>
          <bgColor rgb="FFECF3EC"/>
        </patternFill>
      </fill>
    </dxf>
    <dxf>
      <font>
        <sz val="10"/>
        <color rgb="FFA3145E"/>
        <name val="Arial"/>
        <charset val="1"/>
      </font>
      <fill>
        <patternFill>
          <bgColor rgb="FFFBE9EF"/>
        </patternFill>
      </fill>
    </dxf>
    <dxf>
      <fill>
        <patternFill>
          <bgColor rgb="FFFBE9EF"/>
        </patternFill>
      </fill>
    </dxf>
    <dxf>
      <font>
        <b/>
        <sz val="10"/>
        <color rgb="FF3A6B4A"/>
        <name val="Arial"/>
        <charset val="1"/>
      </font>
      <fill>
        <patternFill>
          <bgColor rgb="FFECF3EC"/>
        </patternFill>
      </fill>
    </dxf>
    <dxf>
      <font>
        <sz val="10"/>
        <color rgb="FFA3145E"/>
        <name val="Arial"/>
        <charset val="1"/>
      </font>
      <fill>
        <patternFill>
          <bgColor rgb="FFFBE9EF"/>
        </patternFill>
      </fill>
    </dxf>
    <dxf>
      <font>
        <b/>
        <sz val="10"/>
        <color rgb="FF3A6B4A"/>
        <name val="Arial"/>
        <charset val="1"/>
      </font>
      <fill>
        <patternFill>
          <bgColor rgb="FFECF3EC"/>
        </patternFill>
      </fill>
    </dxf>
    <dxf>
      <font>
        <sz val="10"/>
        <color rgb="FFA3145E"/>
        <name val="Arial"/>
        <charset val="1"/>
      </font>
      <fill>
        <patternFill>
          <bgColor rgb="FFFBE9EF"/>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9CCD1"/>
      <rgbColor rgb="FF808080"/>
      <rgbColor rgb="FFAEB9DA"/>
      <rgbColor rgb="FFA3145E"/>
      <rgbColor rgb="FFFAFBFC"/>
      <rgbColor rgb="FFEAF6FC"/>
      <rgbColor rgb="FF660066"/>
      <rgbColor rgb="FFFF8080"/>
      <rgbColor rgb="FF0066CC"/>
      <rgbColor rgb="FFDCE2F0"/>
      <rgbColor rgb="FF000080"/>
      <rgbColor rgb="FFFF00FF"/>
      <rgbColor rgb="FFFFFF00"/>
      <rgbColor rgb="FF00FFFF"/>
      <rgbColor rgb="FF800080"/>
      <rgbColor rgb="FF800000"/>
      <rgbColor rgb="FF008080"/>
      <rgbColor rgb="FF0000FF"/>
      <rgbColor rgb="FF00CCFF"/>
      <rgbColor rgb="FFECF3EC"/>
      <rgbColor rgb="FFF5F6F7"/>
      <rgbColor rgb="FFFBE9EF"/>
      <rgbColor rgb="FF8FBBD4"/>
      <rgbColor rgb="FFFF99CC"/>
      <rgbColor rgb="FFCC99FF"/>
      <rgbColor rgb="FFF4F6FB"/>
      <rgbColor rgb="FF3366FF"/>
      <rgbColor rgb="FF33CCCC"/>
      <rgbColor rgb="FF99CC00"/>
      <rgbColor rgb="FFFFCC00"/>
      <rgbColor rgb="FFFF9900"/>
      <rgbColor rgb="FFFF6600"/>
      <rgbColor rgb="FF5A5F66"/>
      <rgbColor rgb="FF969696"/>
      <rgbColor rgb="FF0F238C"/>
      <rgbColor rgb="FF3A6B4A"/>
      <rgbColor rgb="FF003300"/>
      <rgbColor rgb="FF1A1A1A"/>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1933200</xdr:colOff>
      <xdr:row>1</xdr:row>
      <xdr:rowOff>418680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11320" y="95400"/>
          <a:ext cx="1933200" cy="41868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8"/>
  <sheetViews>
    <sheetView showGridLines="0" topLeftCell="A16" zoomScaleNormal="100" workbookViewId="0"/>
  </sheetViews>
  <sheetFormatPr defaultColWidth="8.6328125" defaultRowHeight="14.5" x14ac:dyDescent="0.35"/>
  <cols>
    <col min="1" max="1" width="3" customWidth="1"/>
    <col min="2" max="2" width="30" customWidth="1"/>
    <col min="3" max="3" width="44" customWidth="1"/>
    <col min="4" max="4" width="34" customWidth="1"/>
    <col min="5" max="5" width="24" customWidth="1"/>
    <col min="6" max="6" width="3" customWidth="1"/>
  </cols>
  <sheetData>
    <row r="1" spans="1:6" ht="7.5" customHeight="1" x14ac:dyDescent="0.35"/>
    <row r="2" spans="1:6" ht="57.75" customHeight="1" x14ac:dyDescent="0.35">
      <c r="A2" s="14"/>
      <c r="B2" s="14"/>
      <c r="C2" s="14"/>
      <c r="D2" s="14"/>
      <c r="E2" s="14"/>
      <c r="F2" s="14"/>
    </row>
    <row r="4" spans="1:6" ht="39.75" customHeight="1" x14ac:dyDescent="0.35">
      <c r="A4" s="13" t="s">
        <v>0</v>
      </c>
      <c r="B4" s="13"/>
      <c r="C4" s="13"/>
      <c r="D4" s="13"/>
      <c r="E4" s="13"/>
      <c r="F4" s="13"/>
    </row>
    <row r="5" spans="1:6" ht="21.75" customHeight="1" x14ac:dyDescent="0.35">
      <c r="A5" s="12" t="s">
        <v>1</v>
      </c>
      <c r="B5" s="12"/>
      <c r="C5" s="12"/>
      <c r="D5" s="12"/>
      <c r="E5" s="12"/>
      <c r="F5" s="12"/>
    </row>
    <row r="6" spans="1:6" ht="3" customHeight="1" x14ac:dyDescent="0.35">
      <c r="A6" s="15"/>
      <c r="B6" s="15"/>
      <c r="C6" s="15"/>
      <c r="D6" s="15"/>
      <c r="E6" s="15"/>
      <c r="F6" s="15"/>
    </row>
    <row r="8" spans="1:6" x14ac:dyDescent="0.35">
      <c r="B8" s="16" t="s">
        <v>2</v>
      </c>
    </row>
    <row r="9" spans="1:6" ht="19.5" customHeight="1" x14ac:dyDescent="0.35">
      <c r="B9" s="17" t="s">
        <v>3</v>
      </c>
      <c r="C9" s="18"/>
    </row>
    <row r="10" spans="1:6" ht="19.5" customHeight="1" x14ac:dyDescent="0.35">
      <c r="B10" s="17" t="s">
        <v>4</v>
      </c>
      <c r="C10" s="18"/>
    </row>
    <row r="11" spans="1:6" ht="19.5" customHeight="1" x14ac:dyDescent="0.35">
      <c r="B11" s="17" t="s">
        <v>5</v>
      </c>
      <c r="C11" s="18"/>
    </row>
    <row r="12" spans="1:6" ht="19.5" customHeight="1" x14ac:dyDescent="0.35">
      <c r="B12" s="17" t="s">
        <v>6</v>
      </c>
      <c r="C12" s="18"/>
    </row>
    <row r="13" spans="1:6" ht="19.5" customHeight="1" x14ac:dyDescent="0.35">
      <c r="B13" s="17" t="s">
        <v>7</v>
      </c>
      <c r="C13" s="19"/>
    </row>
    <row r="15" spans="1:6" x14ac:dyDescent="0.35">
      <c r="B15" s="16" t="s">
        <v>8</v>
      </c>
    </row>
    <row r="16" spans="1:6" ht="25.5" customHeight="1" x14ac:dyDescent="0.35">
      <c r="B16" s="11" t="s">
        <v>9</v>
      </c>
      <c r="C16" s="11"/>
      <c r="D16" s="11"/>
      <c r="E16" s="11"/>
    </row>
    <row r="17" spans="2:5" ht="39.75" customHeight="1" x14ac:dyDescent="0.35">
      <c r="B17" s="11" t="s">
        <v>10</v>
      </c>
      <c r="C17" s="11"/>
      <c r="D17" s="11"/>
      <c r="E17" s="11"/>
    </row>
    <row r="18" spans="2:5" ht="25.5" customHeight="1" x14ac:dyDescent="0.35">
      <c r="B18" s="11" t="s">
        <v>11</v>
      </c>
      <c r="C18" s="11"/>
      <c r="D18" s="11"/>
      <c r="E18" s="11"/>
    </row>
    <row r="19" spans="2:5" ht="25.5" customHeight="1" x14ac:dyDescent="0.35">
      <c r="B19" s="11" t="s">
        <v>12</v>
      </c>
      <c r="C19" s="11"/>
      <c r="D19" s="11"/>
      <c r="E19" s="11"/>
    </row>
    <row r="20" spans="2:5" ht="39.75" customHeight="1" x14ac:dyDescent="0.35">
      <c r="B20" s="11" t="s">
        <v>13</v>
      </c>
      <c r="C20" s="11"/>
      <c r="D20" s="11"/>
      <c r="E20" s="11"/>
    </row>
    <row r="21" spans="2:5" ht="54" customHeight="1" x14ac:dyDescent="0.35">
      <c r="B21" s="11" t="s">
        <v>14</v>
      </c>
      <c r="C21" s="11"/>
      <c r="D21" s="11"/>
      <c r="E21" s="11"/>
    </row>
    <row r="22" spans="2:5" ht="39.75" customHeight="1" x14ac:dyDescent="0.35">
      <c r="B22" s="11" t="s">
        <v>15</v>
      </c>
      <c r="C22" s="11"/>
      <c r="D22" s="11"/>
      <c r="E22" s="11"/>
    </row>
    <row r="23" spans="2:5" ht="39.75" customHeight="1" x14ac:dyDescent="0.35">
      <c r="B23" s="11" t="s">
        <v>16</v>
      </c>
      <c r="C23" s="11"/>
      <c r="D23" s="11"/>
      <c r="E23" s="11"/>
    </row>
    <row r="24" spans="2:5" ht="39.75" customHeight="1" x14ac:dyDescent="0.35">
      <c r="B24" s="11" t="s">
        <v>17</v>
      </c>
      <c r="C24" s="11"/>
      <c r="D24" s="11"/>
      <c r="E24" s="11"/>
    </row>
    <row r="26" spans="2:5" x14ac:dyDescent="0.35">
      <c r="B26" s="16" t="s">
        <v>18</v>
      </c>
    </row>
    <row r="27" spans="2:5" ht="21.75" customHeight="1" x14ac:dyDescent="0.35">
      <c r="B27" s="20"/>
      <c r="C27" s="21" t="s">
        <v>19</v>
      </c>
      <c r="D27" s="10" t="s">
        <v>20</v>
      </c>
      <c r="E27" s="10"/>
    </row>
    <row r="28" spans="2:5" ht="21.75" customHeight="1" x14ac:dyDescent="0.35">
      <c r="B28" s="22"/>
      <c r="C28" s="21" t="s">
        <v>21</v>
      </c>
      <c r="D28" s="10" t="s">
        <v>22</v>
      </c>
      <c r="E28" s="10"/>
    </row>
    <row r="29" spans="2:5" ht="21.75" customHeight="1" x14ac:dyDescent="0.35">
      <c r="B29" s="23"/>
      <c r="C29" s="21" t="s">
        <v>23</v>
      </c>
      <c r="D29" s="10" t="s">
        <v>24</v>
      </c>
      <c r="E29" s="10"/>
    </row>
    <row r="30" spans="2:5" ht="21.75" customHeight="1" x14ac:dyDescent="0.35">
      <c r="B30" s="24"/>
      <c r="C30" s="21" t="s">
        <v>25</v>
      </c>
      <c r="D30" s="10" t="s">
        <v>26</v>
      </c>
      <c r="E30" s="10"/>
    </row>
    <row r="32" spans="2:5" x14ac:dyDescent="0.35">
      <c r="B32" s="16" t="s">
        <v>27</v>
      </c>
    </row>
    <row r="33" spans="2:5" ht="24" customHeight="1" x14ac:dyDescent="0.35">
      <c r="B33" s="17" t="s">
        <v>28</v>
      </c>
      <c r="C33" s="20" t="s">
        <v>29</v>
      </c>
      <c r="D33" s="9" t="s">
        <v>30</v>
      </c>
      <c r="E33" s="9"/>
    </row>
    <row r="34" spans="2:5" ht="24" customHeight="1" x14ac:dyDescent="0.35">
      <c r="B34" s="17" t="s">
        <v>31</v>
      </c>
      <c r="C34" s="20" t="s">
        <v>32</v>
      </c>
      <c r="D34" s="9" t="s">
        <v>33</v>
      </c>
      <c r="E34" s="9"/>
    </row>
    <row r="36" spans="2:5" ht="15" customHeight="1" x14ac:dyDescent="0.35">
      <c r="B36" s="8" t="s">
        <v>34</v>
      </c>
      <c r="C36" s="8"/>
      <c r="D36" s="8"/>
      <c r="E36" s="8"/>
    </row>
    <row r="37" spans="2:5" x14ac:dyDescent="0.35">
      <c r="B37" s="8"/>
      <c r="C37" s="8"/>
      <c r="D37" s="8"/>
      <c r="E37" s="8"/>
    </row>
    <row r="38" spans="2:5" x14ac:dyDescent="0.35">
      <c r="B38" s="8"/>
      <c r="C38" s="8"/>
      <c r="D38" s="8"/>
      <c r="E38" s="8"/>
    </row>
  </sheetData>
  <sheetProtection sheet="1" formatCells="0" formatColumns="0" formatRows="0" sort="0" autoFilter="0"/>
  <mergeCells count="19">
    <mergeCell ref="D30:E30"/>
    <mergeCell ref="D33:E33"/>
    <mergeCell ref="D34:E34"/>
    <mergeCell ref="B36:E38"/>
    <mergeCell ref="B23:E23"/>
    <mergeCell ref="B24:E24"/>
    <mergeCell ref="D27:E27"/>
    <mergeCell ref="D28:E28"/>
    <mergeCell ref="D29:E29"/>
    <mergeCell ref="B18:E18"/>
    <mergeCell ref="B19:E19"/>
    <mergeCell ref="B20:E20"/>
    <mergeCell ref="B21:E21"/>
    <mergeCell ref="B22:E22"/>
    <mergeCell ref="A2:F2"/>
    <mergeCell ref="A4:F4"/>
    <mergeCell ref="A5:F5"/>
    <mergeCell ref="B16:E16"/>
    <mergeCell ref="B17:E17"/>
  </mergeCells>
  <pageMargins left="0.75" right="0.75" top="1" bottom="1" header="0.511811023622047" footer="0.511811023622047"/>
  <pageSetup fitToHeight="0"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2"/>
  <sheetViews>
    <sheetView showGridLines="0" zoomScaleNormal="100" workbookViewId="0">
      <pane ySplit="6" topLeftCell="A7" activePane="bottomLeft" state="frozen"/>
      <selection pane="bottomLeft" activeCell="D24" sqref="D24"/>
    </sheetView>
  </sheetViews>
  <sheetFormatPr defaultColWidth="8.6328125" defaultRowHeight="14.5" x14ac:dyDescent="0.35"/>
  <cols>
    <col min="1" max="1" width="3" customWidth="1"/>
    <col min="2" max="2" width="10" customWidth="1"/>
    <col min="3" max="3" width="44" customWidth="1"/>
    <col min="4" max="6" width="12" customWidth="1"/>
    <col min="7" max="7" width="20" customWidth="1"/>
    <col min="8" max="8" width="44" customWidth="1"/>
  </cols>
  <sheetData>
    <row r="1" spans="1:8" ht="31.5" customHeight="1" x14ac:dyDescent="0.35">
      <c r="A1" s="7" t="s">
        <v>35</v>
      </c>
      <c r="B1" s="7"/>
      <c r="C1" s="7"/>
      <c r="D1" s="7"/>
      <c r="E1" s="7"/>
      <c r="F1" s="7"/>
      <c r="G1" s="7"/>
      <c r="H1" s="7"/>
    </row>
    <row r="2" spans="1:8" ht="19.5" customHeight="1" x14ac:dyDescent="0.35">
      <c r="A2" s="6" t="s">
        <v>36</v>
      </c>
      <c r="B2" s="6"/>
      <c r="C2" s="6"/>
      <c r="D2" s="6"/>
      <c r="E2" s="6"/>
      <c r="F2" s="6"/>
      <c r="G2" s="6"/>
      <c r="H2" s="6"/>
    </row>
    <row r="3" spans="1:8" ht="25.5" customHeight="1" x14ac:dyDescent="0.35">
      <c r="A3" s="8" t="s">
        <v>37</v>
      </c>
      <c r="B3" s="8"/>
      <c r="C3" s="8"/>
      <c r="D3" s="8"/>
      <c r="E3" s="8"/>
      <c r="F3" s="8"/>
      <c r="G3" s="8"/>
      <c r="H3" s="8"/>
    </row>
    <row r="4" spans="1:8" ht="25.5" customHeight="1" x14ac:dyDescent="0.35">
      <c r="A4" s="8"/>
      <c r="B4" s="8"/>
      <c r="C4" s="8"/>
      <c r="D4" s="8"/>
      <c r="E4" s="8"/>
      <c r="F4" s="8"/>
      <c r="G4" s="8"/>
      <c r="H4" s="8"/>
    </row>
    <row r="6" spans="1:8" ht="31.5" customHeight="1" x14ac:dyDescent="0.35">
      <c r="A6" s="25"/>
      <c r="B6" s="26" t="s">
        <v>38</v>
      </c>
      <c r="C6" s="26" t="s">
        <v>39</v>
      </c>
      <c r="D6" s="26" t="s">
        <v>40</v>
      </c>
      <c r="E6" s="26" t="s">
        <v>41</v>
      </c>
      <c r="F6" s="26" t="s">
        <v>42</v>
      </c>
      <c r="G6" s="26" t="s">
        <v>43</v>
      </c>
      <c r="H6" s="26" t="s">
        <v>44</v>
      </c>
    </row>
    <row r="7" spans="1:8" ht="24" customHeight="1" x14ac:dyDescent="0.35">
      <c r="B7" s="27" t="s">
        <v>45</v>
      </c>
      <c r="C7" s="28" t="s">
        <v>46</v>
      </c>
      <c r="D7" s="29">
        <v>0.25</v>
      </c>
      <c r="E7" s="30">
        <v>0.01</v>
      </c>
      <c r="F7" s="30">
        <v>0.08</v>
      </c>
      <c r="G7" s="31"/>
      <c r="H7" s="32" t="str">
        <f>IF(G7="","Nog niet ingevuld",IF(G7&lt;E7,"Het percentage is lager dan het minimum van "&amp;TEXT(E7,"0.00%"),IF(G7&gt;F7,"Het percentage is hoger dan het maximum van "&amp;TEXT(F7,"0.00%"),IF(ABS(ROUND(G7,4)-G7)&gt;0.0000001,"Gebruik ten hoogste twee decimalen","OK"))))</f>
        <v>Nog niet ingevuld</v>
      </c>
    </row>
    <row r="8" spans="1:8" ht="24" customHeight="1" x14ac:dyDescent="0.35">
      <c r="B8" s="27" t="s">
        <v>47</v>
      </c>
      <c r="C8" s="28" t="s">
        <v>48</v>
      </c>
      <c r="D8" s="29">
        <v>0.65</v>
      </c>
      <c r="E8" s="30">
        <v>0.01</v>
      </c>
      <c r="F8" s="30">
        <v>0.08</v>
      </c>
      <c r="G8" s="31"/>
      <c r="H8" s="32" t="str">
        <f>IF(G8="","Nog niet ingevuld",IF(G8&lt;E8,"Het percentage is lager dan het minimum van "&amp;TEXT(E8,"0.00%"),IF(G8&gt;F8,"Het percentage is hoger dan het maximum van "&amp;TEXT(F8,"0.00%"),IF(ABS(ROUND(G8,4)-G8)&gt;0.0000001,"Gebruik ten hoogste twee decimalen","OK"))))</f>
        <v>Nog niet ingevuld</v>
      </c>
    </row>
    <row r="9" spans="1:8" ht="24" customHeight="1" x14ac:dyDescent="0.35">
      <c r="B9" s="27" t="s">
        <v>49</v>
      </c>
      <c r="C9" s="28" t="s">
        <v>50</v>
      </c>
      <c r="D9" s="29">
        <v>0.1</v>
      </c>
      <c r="E9" s="30">
        <v>0.01</v>
      </c>
      <c r="F9" s="30">
        <v>0.15</v>
      </c>
      <c r="G9" s="31"/>
      <c r="H9" s="32" t="str">
        <f>IF(G9="","Nog niet ingevuld",IF(G9&lt;E9,"Het percentage is lager dan het minimum van "&amp;TEXT(E9,"0.00%"),IF(G9&gt;F9,"Het percentage is hoger dan het maximum van "&amp;TEXT(F9,"0.00%"),IF(ABS(ROUND(G9,4)-G9)&gt;0.0000001,"Gebruik ten hoogste twee decimalen","OK"))))</f>
        <v>Nog niet ingevuld</v>
      </c>
    </row>
    <row r="10" spans="1:8" x14ac:dyDescent="0.35">
      <c r="B10" s="33"/>
      <c r="C10" s="17" t="s">
        <v>51</v>
      </c>
      <c r="D10" s="34">
        <f>SUM(D7:D9)</f>
        <v>1</v>
      </c>
      <c r="E10" s="35"/>
      <c r="F10" s="35"/>
      <c r="G10" s="35"/>
      <c r="H10" s="35"/>
    </row>
    <row r="12" spans="1:8" ht="15" customHeight="1" x14ac:dyDescent="0.35">
      <c r="B12" s="5" t="s">
        <v>52</v>
      </c>
      <c r="C12" s="5"/>
      <c r="D12" s="5"/>
      <c r="E12" s="5"/>
      <c r="F12" s="5"/>
      <c r="G12" s="5"/>
      <c r="H12" s="5"/>
    </row>
    <row r="13" spans="1:8" ht="15" customHeight="1" x14ac:dyDescent="0.35">
      <c r="B13" s="4" t="s">
        <v>53</v>
      </c>
      <c r="C13" s="4"/>
      <c r="D13" s="4"/>
      <c r="E13" s="36">
        <v>0.01</v>
      </c>
      <c r="F13" s="3" t="s">
        <v>54</v>
      </c>
      <c r="G13" s="3"/>
      <c r="H13" s="36">
        <v>0.08</v>
      </c>
    </row>
    <row r="15" spans="1:8" ht="21.75" customHeight="1" x14ac:dyDescent="0.35">
      <c r="B15" s="2" t="s">
        <v>55</v>
      </c>
      <c r="C15" s="2"/>
      <c r="D15" s="2"/>
      <c r="E15" s="2"/>
      <c r="F15" s="2"/>
      <c r="G15" s="2"/>
      <c r="H15" s="2"/>
    </row>
    <row r="16" spans="1:8" ht="27.75" customHeight="1" x14ac:dyDescent="0.35">
      <c r="B16" s="4" t="s">
        <v>56</v>
      </c>
      <c r="C16" s="4"/>
      <c r="D16" s="4"/>
      <c r="E16" s="1" t="str">
        <f>IF(COUNT(G7:G9)&lt;3,"",SUMPRODUCT(D7:D9,G7:G9))</f>
        <v/>
      </c>
      <c r="F16" s="1"/>
      <c r="G16" s="59" t="s">
        <v>57</v>
      </c>
      <c r="H16" s="59"/>
    </row>
    <row r="17" spans="2:8" ht="27.75" customHeight="1" x14ac:dyDescent="0.35">
      <c r="B17" s="4" t="s">
        <v>58</v>
      </c>
      <c r="C17" s="4"/>
      <c r="D17" s="4"/>
      <c r="E17" s="60" t="str">
        <f>IF(COUNT(G7:G9)&lt;3,"Nog niet volledig ingevuld",IF(COUNTIF(H7:H9,"OK")=3,"OK","Zie de kolom Controle hierboven"))</f>
        <v>Nog niet volledig ingevuld</v>
      </c>
      <c r="F17" s="60"/>
      <c r="G17" s="59" t="s">
        <v>59</v>
      </c>
      <c r="H17" s="59"/>
    </row>
    <row r="18" spans="2:8" ht="30" customHeight="1" x14ac:dyDescent="0.35">
      <c r="B18" s="4" t="s">
        <v>60</v>
      </c>
      <c r="C18" s="4"/>
      <c r="D18" s="4"/>
      <c r="E18" s="61" t="str">
        <f>IF(E16="","",MAX(0,MIN(100,100*('A - Opslagpercentages'!$H$13-E16)/('A - Opslagpercentages'!$H$13-'A - Opslagpercentages'!$E$13))))</f>
        <v/>
      </c>
      <c r="F18" s="61"/>
      <c r="G18" s="59" t="s">
        <v>61</v>
      </c>
      <c r="H18" s="59"/>
    </row>
    <row r="19" spans="2:8" ht="24" customHeight="1" x14ac:dyDescent="0.35">
      <c r="B19" s="4" t="s">
        <v>62</v>
      </c>
      <c r="C19" s="4"/>
      <c r="D19" s="4"/>
      <c r="E19" s="62" t="str">
        <f>IF(E18="","",E18*0.3)</f>
        <v/>
      </c>
      <c r="F19" s="62"/>
      <c r="G19" s="59" t="s">
        <v>63</v>
      </c>
      <c r="H19" s="59"/>
    </row>
    <row r="21" spans="2:8" ht="15" customHeight="1" x14ac:dyDescent="0.35">
      <c r="B21" s="63" t="s">
        <v>64</v>
      </c>
      <c r="C21" s="63"/>
      <c r="D21" s="63"/>
      <c r="E21" s="63"/>
      <c r="F21" s="63"/>
      <c r="G21" s="63"/>
      <c r="H21" s="63"/>
    </row>
    <row r="22" spans="2:8" x14ac:dyDescent="0.35">
      <c r="B22" s="63"/>
      <c r="C22" s="63"/>
      <c r="D22" s="63"/>
      <c r="E22" s="63"/>
      <c r="F22" s="63"/>
      <c r="G22" s="63"/>
      <c r="H22" s="63"/>
    </row>
  </sheetData>
  <sheetProtection sheet="1" formatCells="0" formatColumns="0" formatRows="0" sort="0" autoFilter="0"/>
  <mergeCells count="20">
    <mergeCell ref="B21:H22"/>
    <mergeCell ref="B18:D18"/>
    <mergeCell ref="E18:F18"/>
    <mergeCell ref="G18:H18"/>
    <mergeCell ref="B19:D19"/>
    <mergeCell ref="E19:F19"/>
    <mergeCell ref="G19:H19"/>
    <mergeCell ref="B15:H15"/>
    <mergeCell ref="B16:D16"/>
    <mergeCell ref="E16:F16"/>
    <mergeCell ref="G16:H16"/>
    <mergeCell ref="B17:D17"/>
    <mergeCell ref="E17:F17"/>
    <mergeCell ref="G17:H17"/>
    <mergeCell ref="A1:H1"/>
    <mergeCell ref="A2:H2"/>
    <mergeCell ref="A3:H4"/>
    <mergeCell ref="B12:H12"/>
    <mergeCell ref="B13:D13"/>
    <mergeCell ref="F13:G13"/>
  </mergeCells>
  <conditionalFormatting sqref="E17">
    <cfRule type="expression" dxfId="9" priority="4">
      <formula>AND(E17&lt;&gt;"",E17&lt;&gt;"OK")</formula>
    </cfRule>
    <cfRule type="expression" dxfId="8" priority="5">
      <formula>E17="OK"</formula>
    </cfRule>
  </conditionalFormatting>
  <conditionalFormatting sqref="H7:H9">
    <cfRule type="expression" dxfId="7" priority="2">
      <formula>AND(H7&lt;&gt;"",H7&lt;&gt;"OK")</formula>
    </cfRule>
    <cfRule type="expression" dxfId="6" priority="3">
      <formula>H7="OK"</formula>
    </cfRule>
  </conditionalFormatting>
  <dataValidations count="3">
    <dataValidation type="custom" allowBlank="1" showInputMessage="1" showErrorMessage="1" errorTitle="Ongeldig Opslagpercentage" error="Vul een percentage in van ten minste 1% en ten hoogste 8%, met maximaal twee decimalen (bijvoorbeeld 4,25%)." promptTitle="Opslagpercentage" prompt="Productcategorie A: minimaal 1%, maximaal 8%, ten hoogste twee decimalen." sqref="G7" xr:uid="{00000000-0002-0000-0100-000000000000}">
      <formula1>AND(ISNUMBER(G7),G7&gt;=E7,G7&lt;=F7,ABS(ROUND(G7,4)-G7)&lt;0.0000001)</formula1>
      <formula2>0</formula2>
    </dataValidation>
    <dataValidation type="custom" allowBlank="1" showInputMessage="1" showErrorMessage="1" errorTitle="Ongeldig Opslagpercentage" error="Vul een percentage in van ten minste 1% en ten hoogste 8%, met maximaal twee decimalen (bijvoorbeeld 4,25%)." promptTitle="Opslagpercentage" prompt="Productcategorie B: minimaal 1%, maximaal 8%, ten hoogste twee decimalen." sqref="G8" xr:uid="{00000000-0002-0000-0100-000001000000}">
      <formula1>AND(ISNUMBER(G8),G8&gt;=E8,G8&lt;=F8,ABS(ROUND(G8,4)-G8)&lt;0.0000001)</formula1>
      <formula2>0</formula2>
    </dataValidation>
    <dataValidation type="custom" allowBlank="1" showInputMessage="1" showErrorMessage="1" errorTitle="Ongeldig Opslagpercentage" error="Vul een percentage in van ten minste 1% en ten hoogste 15%, met maximaal twee decimalen (bijvoorbeeld 4,25%)." promptTitle="Opslagpercentage" prompt="Productcategorie C: minimaal 1%, maximaal 15%, ten hoogste twee decimalen." sqref="G9" xr:uid="{00000000-0002-0000-0100-000002000000}">
      <formula1>AND(ISNUMBER(G9),G9&gt;=E9,G9&lt;=F9,ABS(ROUND(G9,4)-G9)&lt;0.0000001)</formula1>
      <formula2>0</formula2>
    </dataValidation>
  </dataValidations>
  <pageMargins left="0.75" right="0.75" top="1" bottom="1" header="0.511811023622047" footer="0.511811023622047"/>
  <pageSetup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7"/>
  <sheetViews>
    <sheetView showGridLines="0" tabSelected="1" zoomScaleNormal="100" workbookViewId="0">
      <pane xSplit="3" ySplit="6" topLeftCell="H7" activePane="bottomRight" state="frozen"/>
      <selection pane="topRight" activeCell="D1" sqref="D1"/>
      <selection pane="bottomLeft" activeCell="A7" sqref="A7"/>
      <selection pane="bottomRight" activeCell="N9" sqref="N9"/>
    </sheetView>
  </sheetViews>
  <sheetFormatPr defaultColWidth="8.6328125" defaultRowHeight="14.5" x14ac:dyDescent="0.35"/>
  <cols>
    <col min="1" max="1" width="5" customWidth="1"/>
    <col min="2" max="2" width="6" customWidth="1"/>
    <col min="3" max="3" width="26" customWidth="1"/>
    <col min="4" max="4" width="13" customWidth="1"/>
    <col min="5" max="5" width="32" customWidth="1"/>
    <col min="6" max="6" width="36" customWidth="1"/>
    <col min="7" max="7" width="11" customWidth="1"/>
    <col min="8" max="8" width="17" customWidth="1"/>
    <col min="9" max="9" width="13.6328125" customWidth="1"/>
    <col min="10" max="10" width="14" customWidth="1"/>
    <col min="11" max="11" width="16" customWidth="1"/>
    <col min="12" max="12" width="23" customWidth="1"/>
    <col min="13" max="13" width="16.7265625" customWidth="1"/>
    <col min="14" max="14" width="18" customWidth="1"/>
    <col min="15" max="15" width="22" customWidth="1"/>
    <col min="16" max="16" width="16" customWidth="1"/>
    <col min="17" max="17" width="26" customWidth="1"/>
    <col min="18" max="18" width="34" customWidth="1"/>
  </cols>
  <sheetData>
    <row r="1" spans="1:18" ht="31.5" customHeight="1" x14ac:dyDescent="0.35">
      <c r="A1" s="7" t="s">
        <v>65</v>
      </c>
      <c r="B1" s="7"/>
      <c r="C1" s="7"/>
      <c r="D1" s="7"/>
      <c r="E1" s="7"/>
      <c r="F1" s="7"/>
      <c r="G1" s="7"/>
      <c r="H1" s="7"/>
      <c r="I1" s="7"/>
      <c r="J1" s="7"/>
      <c r="K1" s="7"/>
      <c r="L1" s="7"/>
      <c r="M1" s="7"/>
      <c r="N1" s="7"/>
      <c r="O1" s="7"/>
      <c r="P1" s="7"/>
      <c r="Q1" s="7"/>
      <c r="R1" s="7"/>
    </row>
    <row r="2" spans="1:18" ht="19.5" customHeight="1" x14ac:dyDescent="0.35">
      <c r="A2" s="6" t="s">
        <v>66</v>
      </c>
      <c r="B2" s="6"/>
      <c r="C2" s="6"/>
      <c r="D2" s="6"/>
      <c r="E2" s="6"/>
      <c r="F2" s="6"/>
      <c r="G2" s="6"/>
      <c r="H2" s="6"/>
      <c r="I2" s="6"/>
      <c r="J2" s="6"/>
      <c r="K2" s="6"/>
      <c r="L2" s="6"/>
      <c r="M2" s="6"/>
      <c r="N2" s="6"/>
      <c r="O2" s="6"/>
      <c r="P2" s="6"/>
      <c r="Q2" s="6"/>
      <c r="R2" s="6"/>
    </row>
    <row r="3" spans="1:18" ht="33.75" customHeight="1" x14ac:dyDescent="0.35">
      <c r="A3" s="8" t="s">
        <v>67</v>
      </c>
      <c r="B3" s="8"/>
      <c r="C3" s="8"/>
      <c r="D3" s="8"/>
      <c r="E3" s="8"/>
      <c r="F3" s="8"/>
      <c r="G3" s="8"/>
      <c r="H3" s="8"/>
      <c r="I3" s="8"/>
      <c r="J3" s="8"/>
      <c r="K3" s="8"/>
      <c r="L3" s="8"/>
      <c r="M3" s="8"/>
      <c r="N3" s="8"/>
      <c r="O3" s="8"/>
      <c r="P3" s="8"/>
      <c r="Q3" s="8"/>
      <c r="R3" s="8"/>
    </row>
    <row r="4" spans="1:18" ht="33.75" customHeight="1" x14ac:dyDescent="0.35">
      <c r="A4" s="8"/>
      <c r="B4" s="8"/>
      <c r="C4" s="8"/>
      <c r="D4" s="8"/>
      <c r="E4" s="8"/>
      <c r="F4" s="8"/>
      <c r="G4" s="8"/>
      <c r="H4" s="8"/>
      <c r="I4" s="8"/>
      <c r="J4" s="8"/>
      <c r="K4" s="8"/>
      <c r="L4" s="8"/>
      <c r="M4" s="8"/>
      <c r="N4" s="8"/>
      <c r="O4" s="8"/>
      <c r="P4" s="8"/>
      <c r="Q4" s="8"/>
      <c r="R4" s="8"/>
    </row>
    <row r="6" spans="1:18" ht="55.5" customHeight="1" x14ac:dyDescent="0.35">
      <c r="A6" s="26" t="s">
        <v>38</v>
      </c>
      <c r="B6" s="26" t="s">
        <v>68</v>
      </c>
      <c r="C6" s="26" t="s">
        <v>69</v>
      </c>
      <c r="D6" s="26" t="s">
        <v>70</v>
      </c>
      <c r="E6" s="26" t="s">
        <v>71</v>
      </c>
      <c r="F6" s="26" t="s">
        <v>72</v>
      </c>
      <c r="G6" s="26" t="s">
        <v>73</v>
      </c>
      <c r="H6" s="26" t="s">
        <v>74</v>
      </c>
      <c r="I6" s="26" t="s">
        <v>75</v>
      </c>
      <c r="J6" s="26" t="s">
        <v>76</v>
      </c>
      <c r="K6" s="26" t="s">
        <v>77</v>
      </c>
      <c r="L6" s="26" t="s">
        <v>78</v>
      </c>
      <c r="M6" s="26" t="s">
        <v>79</v>
      </c>
      <c r="N6" s="26" t="s">
        <v>80</v>
      </c>
      <c r="O6" s="26" t="s">
        <v>81</v>
      </c>
      <c r="P6" s="26" t="s">
        <v>82</v>
      </c>
      <c r="Q6" s="26" t="s">
        <v>83</v>
      </c>
      <c r="R6" s="26" t="s">
        <v>84</v>
      </c>
    </row>
    <row r="7" spans="1:18" ht="39.75" customHeight="1" x14ac:dyDescent="0.35">
      <c r="A7" s="37">
        <v>1</v>
      </c>
      <c r="B7" s="38" t="s">
        <v>45</v>
      </c>
      <c r="C7" s="39" t="s">
        <v>85</v>
      </c>
      <c r="D7" s="39" t="s">
        <v>86</v>
      </c>
      <c r="E7" s="39" t="s">
        <v>87</v>
      </c>
      <c r="F7" s="39" t="s">
        <v>88</v>
      </c>
      <c r="G7" s="40">
        <v>300</v>
      </c>
      <c r="H7" s="41"/>
      <c r="I7" s="42" t="str">
        <f>IFERROR(IF(INDEX('A - Opslagpercentages'!$G$7:$G$9,MATCH($B7,'A - Opslagpercentages'!$B$7:$B$9,0))="","",INDEX('A - Opslagpercentages'!$G$7:$G$9,MATCH($B7,'A - Opslagpercentages'!$B$7:$B$9,0))),"")</f>
        <v/>
      </c>
      <c r="J7" s="43" t="str">
        <f t="shared" ref="J7:J17" si="0">IF(OR($H7="",$I7=""),"",$H7*$I7)</f>
        <v/>
      </c>
      <c r="K7" s="43" t="str">
        <f t="shared" ref="K7:K17" si="1">IF(OR($H7="",$I7=""),"",$H7*(1+$I7))</f>
        <v/>
      </c>
      <c r="L7" s="44" t="str">
        <f t="shared" ref="L7:L17" si="2">IF($K7="","",$G7*$K7)</f>
        <v/>
      </c>
      <c r="M7" s="45"/>
      <c r="N7" s="46"/>
      <c r="O7" s="46"/>
      <c r="P7" s="46"/>
      <c r="Q7" s="46"/>
      <c r="R7" s="47" t="str">
        <f t="shared" ref="R7:R17" si="3">IF($H7="","Netto Inkoopprijs ontbreekt",IF($H7&lt;0,"Een negatieve Netto Inkoopprijs is niet toegestaan",IF($I7="","Opslagpercentage ontbreekt: vul Onderdeel A in",IF($M7="","Geef in kolom M aan of het Referentieproduct wordt aangeboden",IF(AND($M7="Nee",OR($N7="",$O7="")),"Vul bij een gelijkwaardig product het merk en het type/model in","OK")))))</f>
        <v>Netto Inkoopprijs ontbreekt</v>
      </c>
    </row>
    <row r="8" spans="1:18" ht="39.75" customHeight="1" x14ac:dyDescent="0.35">
      <c r="A8" s="48">
        <v>2</v>
      </c>
      <c r="B8" s="49" t="s">
        <v>45</v>
      </c>
      <c r="C8" s="50" t="s">
        <v>89</v>
      </c>
      <c r="D8" s="50" t="s">
        <v>90</v>
      </c>
      <c r="E8" s="50" t="s">
        <v>91</v>
      </c>
      <c r="F8" s="50" t="s">
        <v>92</v>
      </c>
      <c r="G8" s="51">
        <v>15</v>
      </c>
      <c r="H8" s="41"/>
      <c r="I8" s="42" t="str">
        <f>IFERROR(IF(INDEX('A - Opslagpercentages'!$G$7:$G$9,MATCH($B8,'A - Opslagpercentages'!$B$7:$B$9,0))="","",INDEX('A - Opslagpercentages'!$G$7:$G$9,MATCH($B8,'A - Opslagpercentages'!$B$7:$B$9,0))),"")</f>
        <v/>
      </c>
      <c r="J8" s="43" t="str">
        <f t="shared" si="0"/>
        <v/>
      </c>
      <c r="K8" s="43" t="str">
        <f t="shared" si="1"/>
        <v/>
      </c>
      <c r="L8" s="44" t="str">
        <f t="shared" si="2"/>
        <v/>
      </c>
      <c r="M8" s="45"/>
      <c r="N8" s="46"/>
      <c r="O8" s="46"/>
      <c r="P8" s="46"/>
      <c r="Q8" s="46"/>
      <c r="R8" s="47" t="str">
        <f t="shared" si="3"/>
        <v>Netto Inkoopprijs ontbreekt</v>
      </c>
    </row>
    <row r="9" spans="1:18" ht="39.75" customHeight="1" x14ac:dyDescent="0.35">
      <c r="A9" s="37">
        <v>3</v>
      </c>
      <c r="B9" s="38" t="s">
        <v>45</v>
      </c>
      <c r="C9" s="39" t="s">
        <v>93</v>
      </c>
      <c r="D9" s="39" t="s">
        <v>90</v>
      </c>
      <c r="E9" s="39" t="s">
        <v>94</v>
      </c>
      <c r="F9" s="39" t="s">
        <v>95</v>
      </c>
      <c r="G9" s="40">
        <v>100</v>
      </c>
      <c r="H9" s="41"/>
      <c r="I9" s="42" t="str">
        <f>IFERROR(IF(INDEX('A - Opslagpercentages'!$G$7:$G$9,MATCH($B9,'A - Opslagpercentages'!$B$7:$B$9,0))="","",INDEX('A - Opslagpercentages'!$G$7:$G$9,MATCH($B9,'A - Opslagpercentages'!$B$7:$B$9,0))),"")</f>
        <v/>
      </c>
      <c r="J9" s="43" t="str">
        <f t="shared" si="0"/>
        <v/>
      </c>
      <c r="K9" s="43" t="str">
        <f t="shared" si="1"/>
        <v/>
      </c>
      <c r="L9" s="44" t="str">
        <f t="shared" si="2"/>
        <v/>
      </c>
      <c r="M9" s="45"/>
      <c r="N9" s="46"/>
      <c r="O9" s="46"/>
      <c r="P9" s="46"/>
      <c r="Q9" s="46"/>
      <c r="R9" s="47" t="str">
        <f t="shared" si="3"/>
        <v>Netto Inkoopprijs ontbreekt</v>
      </c>
    </row>
    <row r="10" spans="1:18" ht="39.75" customHeight="1" x14ac:dyDescent="0.35">
      <c r="A10" s="48">
        <v>4</v>
      </c>
      <c r="B10" s="49" t="s">
        <v>45</v>
      </c>
      <c r="C10" s="50" t="s">
        <v>96</v>
      </c>
      <c r="D10" s="50" t="s">
        <v>97</v>
      </c>
      <c r="E10" s="50" t="s">
        <v>98</v>
      </c>
      <c r="F10" s="50" t="s">
        <v>99</v>
      </c>
      <c r="G10" s="51">
        <v>10</v>
      </c>
      <c r="H10" s="41"/>
      <c r="I10" s="42" t="str">
        <f>IFERROR(IF(INDEX('A - Opslagpercentages'!$G$7:$G$9,MATCH($B10,'A - Opslagpercentages'!$B$7:$B$9,0))="","",INDEX('A - Opslagpercentages'!$G$7:$G$9,MATCH($B10,'A - Opslagpercentages'!$B$7:$B$9,0))),"")</f>
        <v/>
      </c>
      <c r="J10" s="43" t="str">
        <f t="shared" si="0"/>
        <v/>
      </c>
      <c r="K10" s="43" t="str">
        <f t="shared" si="1"/>
        <v/>
      </c>
      <c r="L10" s="44" t="str">
        <f t="shared" si="2"/>
        <v/>
      </c>
      <c r="M10" s="45"/>
      <c r="N10" s="46"/>
      <c r="O10" s="46"/>
      <c r="P10" s="46"/>
      <c r="Q10" s="46"/>
      <c r="R10" s="47" t="str">
        <f t="shared" si="3"/>
        <v>Netto Inkoopprijs ontbreekt</v>
      </c>
    </row>
    <row r="11" spans="1:18" ht="39.75" customHeight="1" x14ac:dyDescent="0.35">
      <c r="A11" s="37">
        <v>5</v>
      </c>
      <c r="B11" s="38" t="s">
        <v>45</v>
      </c>
      <c r="C11" s="39" t="s">
        <v>100</v>
      </c>
      <c r="D11" s="39" t="s">
        <v>101</v>
      </c>
      <c r="E11" s="39" t="s">
        <v>102</v>
      </c>
      <c r="F11" s="39" t="s">
        <v>103</v>
      </c>
      <c r="G11" s="40">
        <v>150</v>
      </c>
      <c r="H11" s="41"/>
      <c r="I11" s="42" t="str">
        <f>IFERROR(IF(INDEX('A - Opslagpercentages'!$G$7:$G$9,MATCH($B11,'A - Opslagpercentages'!$B$7:$B$9,0))="","",INDEX('A - Opslagpercentages'!$G$7:$G$9,MATCH($B11,'A - Opslagpercentages'!$B$7:$B$9,0))),"")</f>
        <v/>
      </c>
      <c r="J11" s="43" t="str">
        <f t="shared" si="0"/>
        <v/>
      </c>
      <c r="K11" s="43" t="str">
        <f t="shared" si="1"/>
        <v/>
      </c>
      <c r="L11" s="44" t="str">
        <f t="shared" si="2"/>
        <v/>
      </c>
      <c r="M11" s="45"/>
      <c r="N11" s="46"/>
      <c r="O11" s="46"/>
      <c r="P11" s="46"/>
      <c r="Q11" s="46"/>
      <c r="R11" s="47" t="str">
        <f t="shared" si="3"/>
        <v>Netto Inkoopprijs ontbreekt</v>
      </c>
    </row>
    <row r="12" spans="1:18" ht="39.75" customHeight="1" x14ac:dyDescent="0.35">
      <c r="A12" s="48">
        <v>6</v>
      </c>
      <c r="B12" s="49" t="s">
        <v>47</v>
      </c>
      <c r="C12" s="50" t="s">
        <v>104</v>
      </c>
      <c r="D12" s="50" t="s">
        <v>90</v>
      </c>
      <c r="E12" s="50" t="s">
        <v>105</v>
      </c>
      <c r="F12" s="50" t="s">
        <v>106</v>
      </c>
      <c r="G12" s="51">
        <v>60</v>
      </c>
      <c r="H12" s="41"/>
      <c r="I12" s="42" t="str">
        <f>IFERROR(IF(INDEX('A - Opslagpercentages'!$G$7:$G$9,MATCH($B12,'A - Opslagpercentages'!$B$7:$B$9,0))="","",INDEX('A - Opslagpercentages'!$G$7:$G$9,MATCH($B12,'A - Opslagpercentages'!$B$7:$B$9,0))),"")</f>
        <v/>
      </c>
      <c r="J12" s="43" t="str">
        <f t="shared" si="0"/>
        <v/>
      </c>
      <c r="K12" s="43" t="str">
        <f t="shared" si="1"/>
        <v/>
      </c>
      <c r="L12" s="44" t="str">
        <f t="shared" si="2"/>
        <v/>
      </c>
      <c r="M12" s="45"/>
      <c r="N12" s="46"/>
      <c r="O12" s="46"/>
      <c r="P12" s="46"/>
      <c r="Q12" s="46"/>
      <c r="R12" s="47" t="str">
        <f t="shared" si="3"/>
        <v>Netto Inkoopprijs ontbreekt</v>
      </c>
    </row>
    <row r="13" spans="1:18" ht="39.75" customHeight="1" x14ac:dyDescent="0.35">
      <c r="A13" s="37">
        <v>7</v>
      </c>
      <c r="B13" s="38" t="s">
        <v>47</v>
      </c>
      <c r="C13" s="39" t="s">
        <v>107</v>
      </c>
      <c r="D13" s="39" t="s">
        <v>108</v>
      </c>
      <c r="E13" s="39" t="s">
        <v>109</v>
      </c>
      <c r="F13" s="39" t="s">
        <v>110</v>
      </c>
      <c r="G13" s="40">
        <v>22</v>
      </c>
      <c r="H13" s="41"/>
      <c r="I13" s="42" t="str">
        <f>IFERROR(IF(INDEX('A - Opslagpercentages'!$G$7:$G$9,MATCH($B13,'A - Opslagpercentages'!$B$7:$B$9,0))="","",INDEX('A - Opslagpercentages'!$G$7:$G$9,MATCH($B13,'A - Opslagpercentages'!$B$7:$B$9,0))),"")</f>
        <v/>
      </c>
      <c r="J13" s="43" t="str">
        <f t="shared" si="0"/>
        <v/>
      </c>
      <c r="K13" s="43" t="str">
        <f t="shared" si="1"/>
        <v/>
      </c>
      <c r="L13" s="44" t="str">
        <f t="shared" si="2"/>
        <v/>
      </c>
      <c r="M13" s="45"/>
      <c r="N13" s="46"/>
      <c r="O13" s="46"/>
      <c r="P13" s="46"/>
      <c r="Q13" s="46"/>
      <c r="R13" s="47" t="str">
        <f t="shared" si="3"/>
        <v>Netto Inkoopprijs ontbreekt</v>
      </c>
    </row>
    <row r="14" spans="1:18" ht="39.75" customHeight="1" x14ac:dyDescent="0.35">
      <c r="A14" s="48">
        <v>8</v>
      </c>
      <c r="B14" s="49" t="s">
        <v>47</v>
      </c>
      <c r="C14" s="50" t="s">
        <v>111</v>
      </c>
      <c r="D14" s="50" t="s">
        <v>108</v>
      </c>
      <c r="E14" s="50" t="s">
        <v>112</v>
      </c>
      <c r="F14" s="50" t="s">
        <v>113</v>
      </c>
      <c r="G14" s="51">
        <v>3</v>
      </c>
      <c r="H14" s="41"/>
      <c r="I14" s="42" t="str">
        <f>IFERROR(IF(INDEX('A - Opslagpercentages'!$G$7:$G$9,MATCH($B14,'A - Opslagpercentages'!$B$7:$B$9,0))="","",INDEX('A - Opslagpercentages'!$G$7:$G$9,MATCH($B14,'A - Opslagpercentages'!$B$7:$B$9,0))),"")</f>
        <v/>
      </c>
      <c r="J14" s="43" t="str">
        <f t="shared" si="0"/>
        <v/>
      </c>
      <c r="K14" s="43" t="str">
        <f t="shared" si="1"/>
        <v/>
      </c>
      <c r="L14" s="44" t="str">
        <f t="shared" si="2"/>
        <v/>
      </c>
      <c r="M14" s="45"/>
      <c r="N14" s="46"/>
      <c r="O14" s="46"/>
      <c r="P14" s="46"/>
      <c r="Q14" s="46"/>
      <c r="R14" s="47" t="str">
        <f t="shared" si="3"/>
        <v>Netto Inkoopprijs ontbreekt</v>
      </c>
    </row>
    <row r="15" spans="1:18" ht="39.75" customHeight="1" x14ac:dyDescent="0.35">
      <c r="A15" s="37">
        <v>9</v>
      </c>
      <c r="B15" s="38" t="s">
        <v>47</v>
      </c>
      <c r="C15" s="39" t="s">
        <v>114</v>
      </c>
      <c r="D15" s="39" t="s">
        <v>115</v>
      </c>
      <c r="E15" s="39" t="s">
        <v>116</v>
      </c>
      <c r="F15" s="39" t="s">
        <v>117</v>
      </c>
      <c r="G15" s="40">
        <v>5700</v>
      </c>
      <c r="H15" s="41"/>
      <c r="I15" s="42" t="str">
        <f>IFERROR(IF(INDEX('A - Opslagpercentages'!$G$7:$G$9,MATCH($B15,'A - Opslagpercentages'!$B$7:$B$9,0))="","",INDEX('A - Opslagpercentages'!$G$7:$G$9,MATCH($B15,'A - Opslagpercentages'!$B$7:$B$9,0))),"")</f>
        <v/>
      </c>
      <c r="J15" s="43" t="str">
        <f t="shared" si="0"/>
        <v/>
      </c>
      <c r="K15" s="43" t="str">
        <f t="shared" si="1"/>
        <v/>
      </c>
      <c r="L15" s="44" t="str">
        <f t="shared" si="2"/>
        <v/>
      </c>
      <c r="M15" s="45"/>
      <c r="N15" s="46"/>
      <c r="O15" s="46"/>
      <c r="P15" s="46"/>
      <c r="Q15" s="46"/>
      <c r="R15" s="47" t="str">
        <f t="shared" si="3"/>
        <v>Netto Inkoopprijs ontbreekt</v>
      </c>
    </row>
    <row r="16" spans="1:18" ht="39.75" customHeight="1" x14ac:dyDescent="0.35">
      <c r="A16" s="48">
        <v>10</v>
      </c>
      <c r="B16" s="49" t="s">
        <v>49</v>
      </c>
      <c r="C16" s="50" t="s">
        <v>118</v>
      </c>
      <c r="D16" s="50" t="s">
        <v>119</v>
      </c>
      <c r="E16" s="50" t="s">
        <v>120</v>
      </c>
      <c r="F16" s="50" t="s">
        <v>121</v>
      </c>
      <c r="G16" s="51">
        <v>60</v>
      </c>
      <c r="H16" s="41"/>
      <c r="I16" s="42" t="str">
        <f>IFERROR(IF(INDEX('A - Opslagpercentages'!$G$7:$G$9,MATCH($B16,'A - Opslagpercentages'!$B$7:$B$9,0))="","",INDEX('A - Opslagpercentages'!$G$7:$G$9,MATCH($B16,'A - Opslagpercentages'!$B$7:$B$9,0))),"")</f>
        <v/>
      </c>
      <c r="J16" s="43" t="str">
        <f t="shared" si="0"/>
        <v/>
      </c>
      <c r="K16" s="43" t="str">
        <f t="shared" si="1"/>
        <v/>
      </c>
      <c r="L16" s="44" t="str">
        <f t="shared" si="2"/>
        <v/>
      </c>
      <c r="M16" s="45"/>
      <c r="N16" s="46"/>
      <c r="O16" s="46"/>
      <c r="P16" s="46"/>
      <c r="Q16" s="46"/>
      <c r="R16" s="47" t="str">
        <f t="shared" si="3"/>
        <v>Netto Inkoopprijs ontbreekt</v>
      </c>
    </row>
    <row r="17" spans="1:18" ht="39.75" customHeight="1" x14ac:dyDescent="0.35">
      <c r="A17" s="37">
        <v>11</v>
      </c>
      <c r="B17" s="38" t="s">
        <v>49</v>
      </c>
      <c r="C17" s="39" t="s">
        <v>118</v>
      </c>
      <c r="D17" s="39" t="s">
        <v>119</v>
      </c>
      <c r="E17" s="39" t="s">
        <v>122</v>
      </c>
      <c r="F17" s="39" t="s">
        <v>123</v>
      </c>
      <c r="G17" s="40">
        <v>20</v>
      </c>
      <c r="H17" s="41"/>
      <c r="I17" s="42" t="str">
        <f>IFERROR(IF(INDEX('A - Opslagpercentages'!$G$7:$G$9,MATCH($B17,'A - Opslagpercentages'!$B$7:$B$9,0))="","",INDEX('A - Opslagpercentages'!$G$7:$G$9,MATCH($B17,'A - Opslagpercentages'!$B$7:$B$9,0))),"")</f>
        <v/>
      </c>
      <c r="J17" s="43" t="str">
        <f t="shared" si="0"/>
        <v/>
      </c>
      <c r="K17" s="43" t="str">
        <f t="shared" si="1"/>
        <v/>
      </c>
      <c r="L17" s="44" t="str">
        <f t="shared" si="2"/>
        <v/>
      </c>
      <c r="M17" s="45"/>
      <c r="N17" s="46"/>
      <c r="O17" s="46"/>
      <c r="P17" s="46"/>
      <c r="Q17" s="46"/>
      <c r="R17" s="47" t="str">
        <f t="shared" si="3"/>
        <v>Netto Inkoopprijs ontbreekt</v>
      </c>
    </row>
    <row r="18" spans="1:18" ht="30" customHeight="1" x14ac:dyDescent="0.35">
      <c r="A18" s="64" t="s">
        <v>124</v>
      </c>
      <c r="B18" s="64"/>
      <c r="C18" s="64"/>
      <c r="D18" s="64"/>
      <c r="E18" s="64"/>
      <c r="F18" s="64"/>
      <c r="G18" s="64"/>
      <c r="H18" s="64"/>
      <c r="I18" s="64"/>
      <c r="J18" s="64"/>
      <c r="K18" s="64"/>
      <c r="L18" s="52" t="str">
        <f>IF(COUNT($H$7:$H$17)&lt;11,"Nog niet volledig",SUM($L$7:$L$17))</f>
        <v>Nog niet volledig</v>
      </c>
      <c r="M18" s="53"/>
      <c r="N18" s="53"/>
      <c r="O18" s="53"/>
      <c r="P18" s="53"/>
      <c r="Q18" s="53"/>
      <c r="R18" s="53"/>
    </row>
    <row r="20" spans="1:18" ht="15.75" customHeight="1" x14ac:dyDescent="0.35">
      <c r="A20" s="63" t="s">
        <v>125</v>
      </c>
      <c r="B20" s="63"/>
      <c r="C20" s="63"/>
      <c r="D20" s="63"/>
      <c r="E20" s="63"/>
      <c r="F20" s="63"/>
      <c r="G20" s="63"/>
      <c r="H20" s="63"/>
      <c r="I20" s="63"/>
      <c r="J20" s="63"/>
      <c r="K20" s="63"/>
      <c r="L20" s="63"/>
      <c r="M20" s="63"/>
      <c r="N20" s="63"/>
      <c r="O20" s="63"/>
      <c r="P20" s="63"/>
      <c r="Q20" s="63"/>
      <c r="R20" s="63"/>
    </row>
    <row r="21" spans="1:18" ht="15.75" customHeight="1" x14ac:dyDescent="0.35">
      <c r="A21" s="63"/>
      <c r="B21" s="63"/>
      <c r="C21" s="63"/>
      <c r="D21" s="63"/>
      <c r="E21" s="63"/>
      <c r="F21" s="63"/>
      <c r="G21" s="63"/>
      <c r="H21" s="63"/>
      <c r="I21" s="63"/>
      <c r="J21" s="63"/>
      <c r="K21" s="63"/>
      <c r="L21" s="63"/>
      <c r="M21" s="63"/>
      <c r="N21" s="63"/>
      <c r="O21" s="63"/>
      <c r="P21" s="63"/>
      <c r="Q21" s="63"/>
      <c r="R21" s="63"/>
    </row>
    <row r="22" spans="1:18" ht="15.75" customHeight="1" x14ac:dyDescent="0.35">
      <c r="A22" s="63" t="s">
        <v>126</v>
      </c>
      <c r="B22" s="63"/>
      <c r="C22" s="63"/>
      <c r="D22" s="63"/>
      <c r="E22" s="63"/>
      <c r="F22" s="63"/>
      <c r="G22" s="63"/>
      <c r="H22" s="63"/>
      <c r="I22" s="63"/>
      <c r="J22" s="63"/>
      <c r="K22" s="63"/>
      <c r="L22" s="63"/>
      <c r="M22" s="63"/>
      <c r="N22" s="63"/>
      <c r="O22" s="63"/>
      <c r="P22" s="63"/>
      <c r="Q22" s="63"/>
      <c r="R22" s="63"/>
    </row>
    <row r="23" spans="1:18" ht="15.75" customHeight="1" x14ac:dyDescent="0.35">
      <c r="A23" s="63"/>
      <c r="B23" s="63"/>
      <c r="C23" s="63"/>
      <c r="D23" s="63"/>
      <c r="E23" s="63"/>
      <c r="F23" s="63"/>
      <c r="G23" s="63"/>
      <c r="H23" s="63"/>
      <c r="I23" s="63"/>
      <c r="J23" s="63"/>
      <c r="K23" s="63"/>
      <c r="L23" s="63"/>
      <c r="M23" s="63"/>
      <c r="N23" s="63"/>
      <c r="O23" s="63"/>
      <c r="P23" s="63"/>
      <c r="Q23" s="63"/>
      <c r="R23" s="63"/>
    </row>
    <row r="24" spans="1:18" ht="15.75" customHeight="1" x14ac:dyDescent="0.35">
      <c r="A24" s="63" t="s">
        <v>127</v>
      </c>
      <c r="B24" s="63"/>
      <c r="C24" s="63"/>
      <c r="D24" s="63"/>
      <c r="E24" s="63"/>
      <c r="F24" s="63"/>
      <c r="G24" s="63"/>
      <c r="H24" s="63"/>
      <c r="I24" s="63"/>
      <c r="J24" s="63"/>
      <c r="K24" s="63"/>
      <c r="L24" s="63"/>
      <c r="M24" s="63"/>
      <c r="N24" s="63"/>
      <c r="O24" s="63"/>
      <c r="P24" s="63"/>
      <c r="Q24" s="63"/>
      <c r="R24" s="63"/>
    </row>
    <row r="25" spans="1:18" ht="15.75" customHeight="1" x14ac:dyDescent="0.35">
      <c r="A25" s="63"/>
      <c r="B25" s="63"/>
      <c r="C25" s="63"/>
      <c r="D25" s="63"/>
      <c r="E25" s="63"/>
      <c r="F25" s="63"/>
      <c r="G25" s="63"/>
      <c r="H25" s="63"/>
      <c r="I25" s="63"/>
      <c r="J25" s="63"/>
      <c r="K25" s="63"/>
      <c r="L25" s="63"/>
      <c r="M25" s="63"/>
      <c r="N25" s="63"/>
      <c r="O25" s="63"/>
      <c r="P25" s="63"/>
      <c r="Q25" s="63"/>
      <c r="R25" s="63"/>
    </row>
    <row r="26" spans="1:18" ht="15.75" customHeight="1" x14ac:dyDescent="0.35">
      <c r="A26" s="63" t="s">
        <v>128</v>
      </c>
      <c r="B26" s="63"/>
      <c r="C26" s="63"/>
      <c r="D26" s="63"/>
      <c r="E26" s="63"/>
      <c r="F26" s="63"/>
      <c r="G26" s="63"/>
      <c r="H26" s="63"/>
      <c r="I26" s="63"/>
      <c r="J26" s="63"/>
      <c r="K26" s="63"/>
      <c r="L26" s="63"/>
      <c r="M26" s="63"/>
      <c r="N26" s="63"/>
      <c r="O26" s="63"/>
      <c r="P26" s="63"/>
      <c r="Q26" s="63"/>
      <c r="R26" s="63"/>
    </row>
    <row r="27" spans="1:18" ht="15.75" customHeight="1" x14ac:dyDescent="0.35">
      <c r="A27" s="63"/>
      <c r="B27" s="63"/>
      <c r="C27" s="63"/>
      <c r="D27" s="63"/>
      <c r="E27" s="63"/>
      <c r="F27" s="63"/>
      <c r="G27" s="63"/>
      <c r="H27" s="63"/>
      <c r="I27" s="63"/>
      <c r="J27" s="63"/>
      <c r="K27" s="63"/>
      <c r="L27" s="63"/>
      <c r="M27" s="63"/>
      <c r="N27" s="63"/>
      <c r="O27" s="63"/>
      <c r="P27" s="63"/>
      <c r="Q27" s="63"/>
      <c r="R27" s="63"/>
    </row>
  </sheetData>
  <sheetProtection sheet="1" formatCells="0" formatColumns="0" formatRows="0" sort="0" autoFilter="0"/>
  <autoFilter ref="A6:R17" xr:uid="{00000000-0009-0000-0000-000002000000}"/>
  <mergeCells count="8">
    <mergeCell ref="A22:R23"/>
    <mergeCell ref="A24:R25"/>
    <mergeCell ref="A26:R27"/>
    <mergeCell ref="A1:R1"/>
    <mergeCell ref="A2:R2"/>
    <mergeCell ref="A3:R4"/>
    <mergeCell ref="A18:K18"/>
    <mergeCell ref="A20:R21"/>
  </mergeCells>
  <conditionalFormatting sqref="N7:O17">
    <cfRule type="expression" dxfId="5" priority="4">
      <formula>AND($M7="Nee",N7="")</formula>
    </cfRule>
  </conditionalFormatting>
  <conditionalFormatting sqref="R7:R17">
    <cfRule type="expression" dxfId="4" priority="2">
      <formula>AND(R7&lt;&gt;"",R7&lt;&gt;"OK")</formula>
    </cfRule>
    <cfRule type="expression" dxfId="3" priority="3">
      <formula>R7="OK"</formula>
    </cfRule>
  </conditionalFormatting>
  <dataValidations count="2">
    <dataValidation type="decimal" operator="greaterThanOrEqual" allowBlank="1" showInputMessage="1" showErrorMessage="1" errorTitle="Ongeldige Netto Inkoopprijs" error="Vul een bedrag in euro's exclusief btw in. Negatieve bedragen zijn niet toegestaan." promptTitle="Netto Inkoopprijs per stuk" prompt="Bedrag per stuk, exclusief btw, na aftrek van alle kortingen en overige voordelen." sqref="H7:H17" xr:uid="{00000000-0002-0000-0200-000000000000}">
      <formula1>0</formula1>
      <formula2>0</formula2>
    </dataValidation>
    <dataValidation type="list" allowBlank="1" showInputMessage="1" showErrorMessage="1" errorTitle="Ongeldige keuze" error="Kies 'Ja' of 'Nee'." promptTitle="Referentieproduct aangeboden?" prompt="Kies 'Ja' als u het voorgeschreven Referentieproduct aanbiedt, anders 'Nee'." sqref="M7:M17" xr:uid="{00000000-0002-0000-0200-000001000000}">
      <formula1>"Ja,Nee"</formula1>
      <formula2>0</formula2>
    </dataValidation>
  </dataValidations>
  <pageMargins left="0.75" right="0.75" top="1" bottom="1" header="0.511811023622047" footer="0.511811023622047"/>
  <pageSetup paperSize="8"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30"/>
  <sheetViews>
    <sheetView showGridLines="0" zoomScaleNormal="100" workbookViewId="0">
      <selection activeCell="D15" sqref="D15"/>
    </sheetView>
  </sheetViews>
  <sheetFormatPr defaultColWidth="8.6328125" defaultRowHeight="14.5" x14ac:dyDescent="0.35"/>
  <cols>
    <col min="1" max="1" width="3" customWidth="1"/>
    <col min="2" max="2" width="8" customWidth="1"/>
    <col min="3" max="4" width="58" customWidth="1"/>
    <col min="5" max="5" width="3" customWidth="1"/>
  </cols>
  <sheetData>
    <row r="1" spans="1:5" ht="31.5" customHeight="1" x14ac:dyDescent="0.35">
      <c r="A1" s="7" t="s">
        <v>129</v>
      </c>
      <c r="B1" s="7"/>
      <c r="C1" s="7"/>
      <c r="D1" s="7"/>
      <c r="E1" s="7"/>
    </row>
    <row r="2" spans="1:5" ht="19.5" customHeight="1" x14ac:dyDescent="0.35">
      <c r="A2" s="6" t="s">
        <v>130</v>
      </c>
      <c r="B2" s="6"/>
      <c r="C2" s="6"/>
      <c r="D2" s="6"/>
      <c r="E2" s="6"/>
    </row>
    <row r="4" spans="1:5" ht="18" customHeight="1" x14ac:dyDescent="0.35">
      <c r="B4" s="65" t="str">
        <f>IF(COUNTIF($D$8:$D$21,"OK")=14,"CONTROLE PRIJZENBLAD: OK","CONTROLE PRIJZENBLAD: NIET VOLLEDIG / FOUT")</f>
        <v>CONTROLE PRIJZENBLAD: NIET VOLLEDIG / FOUT</v>
      </c>
      <c r="C4" s="65"/>
      <c r="D4" s="65"/>
    </row>
    <row r="5" spans="1:5" ht="18" customHeight="1" x14ac:dyDescent="0.35">
      <c r="B5" s="65"/>
      <c r="C5" s="65"/>
      <c r="D5" s="65"/>
    </row>
    <row r="6" spans="1:5" ht="18" customHeight="1" x14ac:dyDescent="0.35">
      <c r="B6" s="65"/>
      <c r="C6" s="65"/>
      <c r="D6" s="65"/>
    </row>
    <row r="7" spans="1:5" ht="25.5" customHeight="1" x14ac:dyDescent="0.35">
      <c r="B7" s="26" t="s">
        <v>131</v>
      </c>
      <c r="C7" s="26" t="s">
        <v>44</v>
      </c>
      <c r="D7" s="26" t="s">
        <v>132</v>
      </c>
    </row>
    <row r="8" spans="1:5" ht="27.75" customHeight="1" x14ac:dyDescent="0.35">
      <c r="B8" s="27" t="s">
        <v>45</v>
      </c>
      <c r="C8" s="28" t="s">
        <v>133</v>
      </c>
      <c r="D8" s="32" t="str">
        <f>IF(COUNT('A - Opslagpercentages'!$G$7:$G$9)=3,"OK","Niet volledig: vul in Onderdeel A voor elke Productcategorie een Opslagpercentage in")</f>
        <v>Niet volledig: vul in Onderdeel A voor elke Productcategorie een Opslagpercentage in</v>
      </c>
    </row>
    <row r="9" spans="1:5" ht="27.75" customHeight="1" x14ac:dyDescent="0.35">
      <c r="B9" s="27" t="s">
        <v>45</v>
      </c>
      <c r="C9" s="28" t="s">
        <v>134</v>
      </c>
      <c r="D9" s="32" t="str">
        <f>IF(COUNT('A - Opslagpercentages'!$G$7:$G$9)&lt;3,"Nog niet volledig ingevuld",IF(SUMPRODUCT(--('A - Opslagpercentages'!$G$7:$G$9&lt;'A - Opslagpercentages'!$E$7:$E$9))=0,"OK","Eén of meer Opslagpercentages liggen onder het minimum van 1%"))</f>
        <v>Nog niet volledig ingevuld</v>
      </c>
    </row>
    <row r="10" spans="1:5" ht="27.75" customHeight="1" x14ac:dyDescent="0.35">
      <c r="B10" s="27" t="s">
        <v>45</v>
      </c>
      <c r="C10" s="28" t="s">
        <v>135</v>
      </c>
      <c r="D10" s="32" t="str">
        <f>IF(COUNT('A - Opslagpercentages'!$G$7:$G$9)&lt;3,"Nog niet volledig ingevuld",IF(SUMPRODUCT(--('A - Opslagpercentages'!$G$7:$G$9&gt;'A - Opslagpercentages'!$F$7:$F$9))=0,"OK","Eén of meer Opslagpercentages liggen boven het toegestane maximum"))</f>
        <v>Nog niet volledig ingevuld</v>
      </c>
    </row>
    <row r="11" spans="1:5" ht="27.75" customHeight="1" x14ac:dyDescent="0.35">
      <c r="B11" s="27" t="s">
        <v>45</v>
      </c>
      <c r="C11" s="28" t="s">
        <v>136</v>
      </c>
      <c r="D11" s="32" t="str">
        <f>IF(COUNT('A - Opslagpercentages'!$G$7:$G$9)&lt;3,"Nog niet volledig ingevuld",IF(SUMPRODUCT(--(ABS(ROUND('A - Opslagpercentages'!$G$7:$G$9,4)-'A - Opslagpercentages'!$G$7:$G$9)&gt;0.0000001))=0,"OK","Gebruik ten hoogste twee decimalen, bijvoorbeeld 4,25%"))</f>
        <v>Nog niet volledig ingevuld</v>
      </c>
    </row>
    <row r="12" spans="1:5" ht="27.75" customHeight="1" x14ac:dyDescent="0.35">
      <c r="B12" s="27" t="s">
        <v>45</v>
      </c>
      <c r="C12" s="28" t="s">
        <v>137</v>
      </c>
      <c r="D12" s="32" t="str">
        <f>IF(ISNUMBER('A - Opslagpercentages'!$E$16),"OK","Nog niet berekend: vul Onderdeel A volledig in")</f>
        <v>Nog niet berekend: vul Onderdeel A volledig in</v>
      </c>
    </row>
    <row r="13" spans="1:5" ht="27.75" customHeight="1" x14ac:dyDescent="0.35">
      <c r="B13" s="27" t="s">
        <v>47</v>
      </c>
      <c r="C13" s="28" t="s">
        <v>138</v>
      </c>
      <c r="D13" s="32" t="str">
        <f>IF(COUNT('B - Referentiemandje'!$H$7:$H$17)=11,"OK","Niet volledig: er ontbreken nog "&amp;(11-COUNT('B - Referentiemandje'!$H$7:$H$17))&amp;" Netto Inkoopprijzen")</f>
        <v>Niet volledig: er ontbreken nog 11 Netto Inkoopprijzen</v>
      </c>
    </row>
    <row r="14" spans="1:5" ht="27.75" customHeight="1" x14ac:dyDescent="0.35">
      <c r="B14" s="27" t="s">
        <v>47</v>
      </c>
      <c r="C14" s="28" t="s">
        <v>139</v>
      </c>
      <c r="D14" s="32" t="str">
        <f>IF(COUNTIF('B - Referentiemandje'!$H$7:$H$17,"&lt;0")=0,"OK","Negatieve Netto Inkoopprijzen zijn niet toegestaan")</f>
        <v>OK</v>
      </c>
    </row>
    <row r="15" spans="1:5" ht="27.75" customHeight="1" x14ac:dyDescent="0.35">
      <c r="B15" s="27" t="s">
        <v>47</v>
      </c>
      <c r="C15" s="28" t="s">
        <v>140</v>
      </c>
      <c r="D15" s="32" t="str">
        <f>IF(COUNT('B - Referentiemandje'!$I$7:$I$17)=11,"OK","Nog niet gekoppeld: vul eerst Onderdeel A volledig in")</f>
        <v>Nog niet gekoppeld: vul eerst Onderdeel A volledig in</v>
      </c>
    </row>
    <row r="16" spans="1:5" ht="27.75" customHeight="1" x14ac:dyDescent="0.35">
      <c r="B16" s="27" t="s">
        <v>47</v>
      </c>
      <c r="C16" s="28" t="s">
        <v>141</v>
      </c>
      <c r="D16" s="32" t="str">
        <f>IF(COUNT('B - Referentiemandje'!$K$7:$K$17)=11,"OK","Nog niet volledig berekend: vul de ontbrekende Netto Inkoopprijzen in")</f>
        <v>Nog niet volledig berekend: vul de ontbrekende Netto Inkoopprijzen in</v>
      </c>
    </row>
    <row r="17" spans="2:4" ht="27.75" customHeight="1" x14ac:dyDescent="0.35">
      <c r="B17" s="27" t="s">
        <v>47</v>
      </c>
      <c r="C17" s="28" t="s">
        <v>142</v>
      </c>
      <c r="D17" s="32" t="str">
        <f>IF(COUNTA('B - Referentiemandje'!$M$7:$M$17)=11,"OK","Niet volledig: vul kolom M in met Ja of Nee")</f>
        <v>Niet volledig: vul kolom M in met Ja of Nee</v>
      </c>
    </row>
    <row r="18" spans="2:4" ht="27.75" customHeight="1" x14ac:dyDescent="0.35">
      <c r="B18" s="27" t="s">
        <v>47</v>
      </c>
      <c r="C18" s="28" t="s">
        <v>143</v>
      </c>
      <c r="D18" s="32" t="str">
        <f>IF(SUMPRODUCT(('B - Referentiemandje'!$M$7:$M$17="Nee")*(('B - Referentiemandje'!$N$7:$N$17="")+('B - Referentiemandje'!$O$7:$O$17="")))=0,"OK","Vul bij een gelijkwaardig product zowel het merk als het type/model in")</f>
        <v>OK</v>
      </c>
    </row>
    <row r="19" spans="2:4" ht="27.75" customHeight="1" x14ac:dyDescent="0.35">
      <c r="B19" s="27" t="s">
        <v>47</v>
      </c>
      <c r="C19" s="28" t="s">
        <v>144</v>
      </c>
      <c r="D19" s="32" t="str">
        <f>IF(COUNTIF('B - Referentiemandje'!$R$7:$R$17,"OK")=11,"OK","Zie kolom R van Onderdeel B voor de gemarkeerde regels")</f>
        <v>Zie kolom R van Onderdeel B voor de gemarkeerde regels</v>
      </c>
    </row>
    <row r="20" spans="2:4" ht="27.75" customHeight="1" x14ac:dyDescent="0.35">
      <c r="B20" s="27" t="s">
        <v>47</v>
      </c>
      <c r="C20" s="28" t="s">
        <v>145</v>
      </c>
      <c r="D20" s="32" t="str">
        <f>IF(ISNUMBER('B - Referentiemandje'!$L$18),"OK","Nog niet berekend: vul Onderdeel B volledig in")</f>
        <v>Nog niet berekend: vul Onderdeel B volledig in</v>
      </c>
    </row>
    <row r="21" spans="2:4" ht="27.75" customHeight="1" x14ac:dyDescent="0.35">
      <c r="B21" s="27" t="s">
        <v>146</v>
      </c>
      <c r="C21" s="28" t="s">
        <v>147</v>
      </c>
      <c r="D21" s="32" t="str">
        <f>IF(AND(Instructie!$C$9&lt;&gt;"",Instructie!$C$10&lt;&gt;"",Instructie!$C$11&lt;&gt;"",Instructie!$C$13&lt;&gt;""),"OK","Niet volledig: vul naam, KvK-nummer, contactpersoon en datum in op tabblad Instructie")</f>
        <v>Niet volledig: vul naam, KvK-nummer, contactpersoon en datum in op tabblad Instructie</v>
      </c>
    </row>
    <row r="23" spans="2:4" ht="15" customHeight="1" x14ac:dyDescent="0.35">
      <c r="B23" s="2" t="s">
        <v>148</v>
      </c>
      <c r="C23" s="2"/>
      <c r="D23" s="2"/>
    </row>
    <row r="24" spans="2:4" ht="21.75" customHeight="1" x14ac:dyDescent="0.35">
      <c r="B24" s="54"/>
      <c r="C24" s="55" t="s">
        <v>149</v>
      </c>
      <c r="D24" s="56" t="str">
        <f>'A - Opslagpercentages'!$E$16</f>
        <v/>
      </c>
    </row>
    <row r="25" spans="2:4" ht="21.75" customHeight="1" x14ac:dyDescent="0.35">
      <c r="B25" s="54"/>
      <c r="C25" s="55" t="s">
        <v>150</v>
      </c>
      <c r="D25" s="57" t="str">
        <f>'A - Opslagpercentages'!$E$18</f>
        <v/>
      </c>
    </row>
    <row r="26" spans="2:4" ht="21.75" customHeight="1" x14ac:dyDescent="0.35">
      <c r="B26" s="54"/>
      <c r="C26" s="55" t="s">
        <v>151</v>
      </c>
      <c r="D26" s="58" t="str">
        <f>'B - Referentiemandje'!$L$18</f>
        <v>Nog niet volledig</v>
      </c>
    </row>
    <row r="28" spans="2:4" ht="15" customHeight="1" x14ac:dyDescent="0.35">
      <c r="B28" s="63" t="s">
        <v>152</v>
      </c>
      <c r="C28" s="63"/>
      <c r="D28" s="63"/>
    </row>
    <row r="29" spans="2:4" x14ac:dyDescent="0.35">
      <c r="B29" s="63"/>
      <c r="C29" s="63"/>
      <c r="D29" s="63"/>
    </row>
    <row r="30" spans="2:4" x14ac:dyDescent="0.35">
      <c r="B30" s="63"/>
      <c r="C30" s="63"/>
      <c r="D30" s="63"/>
    </row>
  </sheetData>
  <sheetProtection sheet="1" formatCells="0" formatColumns="0" formatRows="0" sort="0" autoFilter="0"/>
  <mergeCells count="5">
    <mergeCell ref="A1:E1"/>
    <mergeCell ref="A2:E2"/>
    <mergeCell ref="B4:D6"/>
    <mergeCell ref="B23:D23"/>
    <mergeCell ref="B28:D30"/>
  </mergeCells>
  <conditionalFormatting sqref="B4:D6">
    <cfRule type="expression" dxfId="2" priority="2">
      <formula>$B$4="CONTROLE PRIJZENBLAD: OK"</formula>
    </cfRule>
  </conditionalFormatting>
  <conditionalFormatting sqref="D8:D21">
    <cfRule type="expression" dxfId="1" priority="3">
      <formula>AND(D8&lt;&gt;"",D8&lt;&gt;"OK")</formula>
    </cfRule>
    <cfRule type="expression" dxfId="0" priority="4">
      <formula>D8="OK"</formula>
    </cfRule>
  </conditionalFormatting>
  <pageMargins left="0.75" right="0.75" top="1" bottom="1" header="0.511811023622047" footer="0.511811023622047"/>
  <pageSetup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12</vt:i4>
      </vt:variant>
    </vt:vector>
  </HeadingPairs>
  <TitlesOfParts>
    <vt:vector size="16" baseType="lpstr">
      <vt:lpstr>Instructie</vt:lpstr>
      <vt:lpstr>A - Opslagpercentages</vt:lpstr>
      <vt:lpstr>B - Referentiemandje</vt:lpstr>
      <vt:lpstr>Controle</vt:lpstr>
      <vt:lpstr>'A - Opslagpercentages'!Afdrukbereik</vt:lpstr>
      <vt:lpstr>'B - Referentiemandje'!Afdrukbereik</vt:lpstr>
      <vt:lpstr>Controle!Afdrukbereik</vt:lpstr>
      <vt:lpstr>Instructie!Afdrukbereik</vt:lpstr>
      <vt:lpstr>'B - Referentiemandje'!Afdruktitels</vt:lpstr>
      <vt:lpstr>Bovengrens</vt:lpstr>
      <vt:lpstr>Categorie_Codes</vt:lpstr>
      <vt:lpstr>Fictieve_Inschrijfsom</vt:lpstr>
      <vt:lpstr>Gewogen_Opslagpercentage</vt:lpstr>
      <vt:lpstr>Ondergrens</vt:lpstr>
      <vt:lpstr>Opslag_Categorieen</vt:lpstr>
      <vt:lpstr>Punten_P1a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Luuk van Wingerden</cp:lastModifiedBy>
  <cp:revision>0</cp:revision>
  <dcterms:created xsi:type="dcterms:W3CDTF">2026-08-27T14:43:17Z</dcterms:created>
  <dcterms:modified xsi:type="dcterms:W3CDTF">2026-08-28T07:43:17Z</dcterms:modified>
  <dc:language>en-US</dc:language>
</cp:coreProperties>
</file>